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70" windowWidth="24240" windowHeight="13740" activeTab="3"/>
  </bookViews>
  <sheets>
    <sheet name="прил 2 доходы" sheetId="2" r:id="rId1"/>
    <sheet name="прил 3 расх" sheetId="3" r:id="rId2"/>
    <sheet name="прил4 расходы рз пр" sheetId="7" r:id="rId3"/>
    <sheet name="прил 5 ист" sheetId="4" r:id="rId4"/>
  </sheets>
  <calcPr calcId="125725" refMode="R1C1"/>
</workbook>
</file>

<file path=xl/calcChain.xml><?xml version="1.0" encoding="utf-8"?>
<calcChain xmlns="http://schemas.openxmlformats.org/spreadsheetml/2006/main">
  <c r="E32" i="7"/>
  <c r="D32"/>
  <c r="E25"/>
  <c r="D25"/>
  <c r="E22"/>
  <c r="D22"/>
  <c r="E11"/>
  <c r="D11"/>
  <c r="E34"/>
  <c r="E17"/>
  <c r="E38" l="1"/>
  <c r="D34" l="1"/>
  <c r="D17"/>
  <c r="D38" l="1"/>
  <c r="D68" i="2"/>
  <c r="C68"/>
</calcChain>
</file>

<file path=xl/sharedStrings.xml><?xml version="1.0" encoding="utf-8"?>
<sst xmlns="http://schemas.openxmlformats.org/spreadsheetml/2006/main" count="968" uniqueCount="456">
  <si>
    <t xml:space="preserve"> Наименование показателя</t>
  </si>
  <si>
    <t>Утвержденные бюджетные назначения</t>
  </si>
  <si>
    <t>4</t>
  </si>
  <si>
    <t>Доходы бюджета - всего</t>
  </si>
  <si>
    <t>x</t>
  </si>
  <si>
    <t>в том числе:</t>
  </si>
  <si>
    <t>-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</si>
  <si>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</si>
  <si>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</si>
  <si>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</si>
  <si>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</si>
  <si>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</si>
  <si>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</si>
  <si>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</si>
  <si>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</si>
  <si>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182 1 01 02021 01 1000 110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</si>
  <si>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</si>
  <si>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</si>
  <si>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</si>
  <si>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</si>
  <si>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</si>
  <si>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</si>
  <si>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</si>
  <si>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</si>
  <si>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</si>
  <si>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</si>
  <si>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</si>
  <si>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</si>
  <si>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</si>
  <si>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</si>
  <si>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</si>
  <si>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182 1 01 02090 01 1000 110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</si>
  <si>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</si>
  <si>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182 1 01 02110 01 1000 110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</si>
  <si>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</si>
  <si>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</si>
  <si>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</si>
  <si>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</si>
  <si>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НДФЛ для налога по ставке 18% при доходах от 5 до 20 млн рублей</t>
  </si>
  <si>
    <t>182 1 01 02150 01 1000 110</t>
  </si>
  <si>
    <t xml:space="preserve">  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</si>
  <si>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</si>
  <si>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</si>
  <si>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</si>
  <si>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</si>
  <si>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</si>
  <si>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</si>
  <si>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</si>
  <si>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</si>
  <si>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</si>
  <si>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</si>
  <si>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</si>
  <si>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</si>
  <si>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</si>
  <si>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</si>
  <si>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182 1 03 03000 01 1000 110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</si>
  <si>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</si>
  <si>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</si>
  <si>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</si>
  <si>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</si>
  <si>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</si>
  <si>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</si>
  <si>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</si>
  <si>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</si>
  <si>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</si>
  <si>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</si>
  <si>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</si>
  <si>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</si>
  <si>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</si>
  <si>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</si>
  <si>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</si>
  <si>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733 1 11 05025 10 0000 120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</si>
  <si>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</si>
  <si>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733 1 11 05075 10 0000 120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</si>
  <si>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</si>
  <si>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733 1 11 05420 10 0000 120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</si>
  <si>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</si>
  <si>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733 1 11 09045 10 0000 120</t>
  </si>
  <si>
    <t xml:space="preserve">  Прочие доходы от оказания платных услуг (работ) получателями средств бюджетов сельских поселений</t>
  </si>
  <si>
    <t>733 1 13 01995 10 0000 130</t>
  </si>
  <si>
    <t xml:space="preserve">  доходы, поступающие в порядке возмещения расходов, понесённых в связи с эксплуатацией имущества сельских поселений.</t>
  </si>
  <si>
    <t>733 1 13 02065 10 0000 130</t>
  </si>
  <si>
    <t xml:space="preserve">  Прочие доходы от компенсации затрат бюджетов сельских поселений</t>
  </si>
  <si>
    <t>733 1 13 02995 10 0000 130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</si>
  <si>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</si>
  <si>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733 1 14 02053 10 0000 410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</si>
  <si>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</si>
  <si>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733 1 14 06025 10 0000 430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</si>
  <si>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</si>
  <si>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733 1 16 07010 10 0000 140</t>
  </si>
  <si>
    <t xml:space="preserve">  Невыясненные поступления, зачисляемые в бюджеты сельских поселений</t>
  </si>
  <si>
    <t>733 1 17 01050 10 0000 180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</si>
  <si>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</si>
  <si>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733 2 02 16001 10 0000 150</t>
  </si>
  <si>
    <t xml:space="preserve">  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</t>
  </si>
  <si>
    <t>733 2 02 25021 10 0000 150</t>
  </si>
  <si>
    <t xml:space="preserve">  Субсидия бюджетам сельских поселений на финансовое обеспечение отдельных полномочий</t>
  </si>
  <si>
    <t>733 2 02 29998 10 0000 150</t>
  </si>
  <si>
    <t xml:space="preserve">  Прочие субсидии бюджетам сельских поселений</t>
  </si>
  <si>
    <t>733 2 02 29999 10 0000 150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</si>
  <si>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</si>
  <si>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733 2 02 30024 10 0000 150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</si>
  <si>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</si>
  <si>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733 2 02 35118 10 0000 150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</si>
  <si>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</si>
  <si>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</si>
  <si>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733 2 02 40014 10 0000 150</t>
  </si>
  <si>
    <t xml:space="preserve">  Межбюджетные трансферты, передаваемые бюджетам сельских поселений на поддержку отрасли культуры</t>
  </si>
  <si>
    <t>733 2 02 45519 10 0000 150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</si>
  <si>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</si>
  <si>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843 1 11 05326 10 0000 120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</si>
  <si>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</si>
  <si>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</si>
  <si>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>Код расхода по бюджетной классификации</t>
  </si>
  <si>
    <t xml:space="preserve">  Обеспечение деятельности в сфере установленных функций</t>
  </si>
  <si>
    <t>733 0102 91 1 00 60001 000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</si>
  <si>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</si>
  <si>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733 0102 91 1 00 60001 100</t>
  </si>
  <si>
    <t xml:space="preserve">  Фонд оплаты труда государственных (муниципальных) органов</t>
  </si>
  <si>
    <t>733 0102 91 1 00 60001 121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</si>
  <si>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</si>
  <si>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733 0102 91 1 00 60001 129</t>
  </si>
  <si>
    <t xml:space="preserve">  Закупка товаров, работ и услуг для обеспечения государственных (муниципальных) нужд</t>
  </si>
  <si>
    <t>733 0103 91 1 00 60001 200</t>
  </si>
  <si>
    <t>733 0103 91 1 00 60001 240</t>
  </si>
  <si>
    <t xml:space="preserve">  Прочая закупка товаров, работ и услуг</t>
  </si>
  <si>
    <t>733 0103 91 1 00 60001 244</t>
  </si>
  <si>
    <t>733 0104 91 1 00 60001 000</t>
  </si>
  <si>
    <t>733 0104 91 1 00 60001 100</t>
  </si>
  <si>
    <t>733 0104 91 1 00 60001 121</t>
  </si>
  <si>
    <t>733 0104 91 1 00 60001 129</t>
  </si>
  <si>
    <t>733 0104 91 1 00 60001 200</t>
  </si>
  <si>
    <t>733 0104 91 1 00 60001 244</t>
  </si>
  <si>
    <t xml:space="preserve">  Закупка энергетических ресурсов</t>
  </si>
  <si>
    <t>733 0104 91 1 00 60001 247</t>
  </si>
  <si>
    <t xml:space="preserve">  Социальное обеспечение и иные выплаты населению</t>
  </si>
  <si>
    <t>733 0104 91 1 00 60001 300</t>
  </si>
  <si>
    <t xml:space="preserve">  Пособия, компенсации и иные социальные выплаты гражданам, кроме публичных нормативных обязательств</t>
  </si>
  <si>
    <t>733 0104 91 1 00 60001 321</t>
  </si>
  <si>
    <t xml:space="preserve">  Иные бюджетные ассигнования</t>
  </si>
  <si>
    <t>733 0104 91 1 00 60001 800</t>
  </si>
  <si>
    <t xml:space="preserve">  Уплата налогов, сборов и иных платежей</t>
  </si>
  <si>
    <t xml:space="preserve">  Уплата прочих налогов, сборов</t>
  </si>
  <si>
    <t>733 0104 91 1 00 60001 852</t>
  </si>
  <si>
    <t xml:space="preserve">  Уплата иных платежей</t>
  </si>
  <si>
    <t>733 0104 91 1 00 60001 853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</si>
  <si>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</si>
  <si>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733 0104 91 2 00 73150 000</t>
  </si>
  <si>
    <t>733 0104 91 2 00 73150 200</t>
  </si>
  <si>
    <t>733 0104 91 2 00 73150 244</t>
  </si>
  <si>
    <t xml:space="preserve">  Резервный фонд администрации муниципального образования</t>
  </si>
  <si>
    <t>733 0111 91 1 00 60004 000</t>
  </si>
  <si>
    <t>733 0111 91 1 00 60004 800</t>
  </si>
  <si>
    <t xml:space="preserve">  Резервные средства</t>
  </si>
  <si>
    <t>733 0111 91 1 00 60004 870</t>
  </si>
  <si>
    <t xml:space="preserve">  Обеспечение деятельности в сфере установленных функций бюджетных, автономных и казенных учреждений</t>
  </si>
  <si>
    <t>733 0113 91 1 00 60002 000</t>
  </si>
  <si>
    <t>733 0113 91 1 00 60002 100</t>
  </si>
  <si>
    <t xml:space="preserve">  Фонд оплаты труда учреждений</t>
  </si>
  <si>
    <t>733 0113 91 1 00 60002 111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</si>
  <si>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</si>
  <si>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733 0113 91 1 00 60002 119</t>
  </si>
  <si>
    <t>733 0113 91 1 00 60002 200</t>
  </si>
  <si>
    <t>733 0113 91 1 00 60002 244</t>
  </si>
  <si>
    <t>733 0113 91 1 00 60002 800</t>
  </si>
  <si>
    <t>733 0113 91 1 00 60002 852</t>
  </si>
  <si>
    <t xml:space="preserve">  Субвенции на осуществление первичного воинского учета на территориях, где отсутствуют военные комиссариаты</t>
  </si>
  <si>
    <t>733 0203 91 3 00 51180 000</t>
  </si>
  <si>
    <t>733 0203 91 3 00 51180 100</t>
  </si>
  <si>
    <t>733 0203 91 3 00 51180 121</t>
  </si>
  <si>
    <t>733 0203 91 3 00 51180 129</t>
  </si>
  <si>
    <t>733 0203 91 3 00 51180 200</t>
  </si>
  <si>
    <t>733 0203 91 3 00 51180 244</t>
  </si>
  <si>
    <t xml:space="preserve">  Иные мероприятия в сфере установленных функций</t>
  </si>
  <si>
    <t>733 0309 91 1 00 60011 000</t>
  </si>
  <si>
    <t>733 0309 91 1 00 60011 200</t>
  </si>
  <si>
    <t>733 0309 91 1 00 60011 244</t>
  </si>
  <si>
    <t xml:space="preserve">  Приобретение материальных и нематериальных активов в сфере установленных функций</t>
  </si>
  <si>
    <t>733 0310 21 4 00 99015 000</t>
  </si>
  <si>
    <t>733 0310 21 4 00 99015 200</t>
  </si>
  <si>
    <t>733 0310 21 4 00 99015 244</t>
  </si>
  <si>
    <t>733 0310 21 4 00 99015 247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</si>
  <si>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</si>
  <si>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>733 0409 20 1 00 99001 000</t>
  </si>
  <si>
    <t>733 0409 20 1 00 99001 200</t>
  </si>
  <si>
    <t>733 0409 20 1 00 99001 244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</si>
  <si>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</si>
  <si>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733 0409 20 1 00 99026 000</t>
  </si>
  <si>
    <t>733 0409 20 1 00 99026 200</t>
  </si>
  <si>
    <t>733 0409 20 1 00 99026 244</t>
  </si>
  <si>
    <t xml:space="preserve">  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</si>
  <si>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733 0409 20 1 00 SД010 000</t>
  </si>
  <si>
    <t xml:space="preserve">  Капитальные вложения в объекты государственной (муниципальной) собственности</t>
  </si>
  <si>
    <t>733 0409 20 1 00 SД010 400</t>
  </si>
  <si>
    <t xml:space="preserve">  Бюджетные инвестиции в объекты капитального строительства государственной (муниципальной) собственности</t>
  </si>
  <si>
    <t>733 0409 20 1 00 SД010 414</t>
  </si>
  <si>
    <t xml:space="preserve">  Реализация мероприятий по строительству (реконструкции) объектов транспортной инфраструктуры</t>
  </si>
  <si>
    <t>733 0409 20 1 00 SД050 000</t>
  </si>
  <si>
    <t>733 0409 20 1 00 SД050 400</t>
  </si>
  <si>
    <t>733 0409 20 1 00 SД050 414</t>
  </si>
  <si>
    <t>733 0412 91 1 00 60011 000</t>
  </si>
  <si>
    <t>733 0412 91 1 00 60011 200</t>
  </si>
  <si>
    <t>733 0412 91 1 00 60011 244</t>
  </si>
  <si>
    <t xml:space="preserve">  Строительство, реконструкция, капитальный ремонт в сфере установленных функций</t>
  </si>
  <si>
    <t>733 0501 91 1 00 60008 000</t>
  </si>
  <si>
    <t>733 0501 91 1 00 60008 200</t>
  </si>
  <si>
    <t>733 0501 91 1 00 60008 244</t>
  </si>
  <si>
    <t xml:space="preserve">  Мероприятия по жилищному фонду</t>
  </si>
  <si>
    <t>733 0501 91 1 00 60108 000</t>
  </si>
  <si>
    <t>733 0501 91 1 00 60108 200</t>
  </si>
  <si>
    <t>733 0501 91 1 00 60108 244</t>
  </si>
  <si>
    <t>733 0501 91 1 00 60108 247</t>
  </si>
  <si>
    <t xml:space="preserve">  Уличное освещение</t>
  </si>
  <si>
    <t>733 0503 91 1 00 60101 000</t>
  </si>
  <si>
    <t>733 0503 91 1 00 60101 200</t>
  </si>
  <si>
    <t>733 0503 91 1 00 60101 244</t>
  </si>
  <si>
    <t>733 0503 91 1 00 60101 247</t>
  </si>
  <si>
    <t xml:space="preserve">  Организация и содержание мест захоронения</t>
  </si>
  <si>
    <t>733 0503 91 1 00 60104 000</t>
  </si>
  <si>
    <t>733 0503 91 1 00 60104 200</t>
  </si>
  <si>
    <t>733 0503 91 1 00 60104 244</t>
  </si>
  <si>
    <t xml:space="preserve">  Прочие мероприятия по благоустройству городских округов и поселений</t>
  </si>
  <si>
    <t>733 0503 91 1 00 60105 000</t>
  </si>
  <si>
    <t>733 0503 91 1 00 60105 200</t>
  </si>
  <si>
    <t>733 0503 91 1 00 60105 244</t>
  </si>
  <si>
    <t xml:space="preserve">  Реализация мероприятий перечня проектов народных инициатив</t>
  </si>
  <si>
    <t>733 0503 91 4 00 S2370 000</t>
  </si>
  <si>
    <t>733 0503 91 4 00 S2370 200</t>
  </si>
  <si>
    <t>733 0503 91 4 00 S2370 244</t>
  </si>
  <si>
    <t>733 0801 20 5 00 99031 000</t>
  </si>
  <si>
    <t>733 0801 20 5 00 99031 400</t>
  </si>
  <si>
    <t>733 0801 20 5 00 99031 414</t>
  </si>
  <si>
    <t>733 0801 20 5 00 L519Б 000</t>
  </si>
  <si>
    <t>733 0801 20 5 00 L519Б 200</t>
  </si>
  <si>
    <t>733 0801 20 5 00 L519Б 244</t>
  </si>
  <si>
    <t xml:space="preserve">  Государственная поддержка лучших работников сельских учреждений культуры</t>
  </si>
  <si>
    <t>733 0801 20 5 00 L519В 000</t>
  </si>
  <si>
    <t>733 0801 20 5 00 L519В 300</t>
  </si>
  <si>
    <t xml:space="preserve">  Премии и гранты</t>
  </si>
  <si>
    <t>733 0801 91 1 00 60002 000</t>
  </si>
  <si>
    <t>733 0801 91 1 00 60002 100</t>
  </si>
  <si>
    <t>733 0801 91 1 00 60002 111</t>
  </si>
  <si>
    <t>733 0801 91 1 00 60002 119</t>
  </si>
  <si>
    <t>733 0801 91 1 00 60002 200</t>
  </si>
  <si>
    <t>733 0801 91 1 00 60002 244</t>
  </si>
  <si>
    <t>733 0801 91 1 00 60002 247</t>
  </si>
  <si>
    <t>733 0801 91 1 00 60002 400</t>
  </si>
  <si>
    <t>733 0801 91 1 00 60002 414</t>
  </si>
  <si>
    <t>733 0801 91 1 00 60002 800</t>
  </si>
  <si>
    <t>733 0801 91 1 00 60002 852</t>
  </si>
  <si>
    <t xml:space="preserve">  Доплаты к пенсиям муниципальных служащих</t>
  </si>
  <si>
    <t>733 1001 91 1 00 60018 000</t>
  </si>
  <si>
    <t>733 1001 91 1 00 60018 300</t>
  </si>
  <si>
    <t xml:space="preserve">  Иные пенсии, социальные доплаты к пенсиям</t>
  </si>
  <si>
    <t>733 1001 91 1 00 60018 312</t>
  </si>
  <si>
    <t>733 1102 21 5 00 99035 000</t>
  </si>
  <si>
    <t>733 1102 21 5 00 99035 200</t>
  </si>
  <si>
    <t>733 1102 21 5 00 99035 244</t>
  </si>
  <si>
    <t xml:space="preserve">  Обслуживание муниципального долга</t>
  </si>
  <si>
    <t>733 1301 91 1 00 60019 000</t>
  </si>
  <si>
    <t xml:space="preserve">  Обслуживание государственного (муниципального) долга</t>
  </si>
  <si>
    <t>733 1301 91 1 00 60019 700</t>
  </si>
  <si>
    <t>733 1301 91 1 00 60019 730</t>
  </si>
  <si>
    <t>733 1403 91 1 00 60020 000</t>
  </si>
  <si>
    <t xml:space="preserve">  Межбюджетные трансферты</t>
  </si>
  <si>
    <t>733 1403 91 1 00 60020 500</t>
  </si>
  <si>
    <t>733 1403 91 1 00 60020 540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</si>
  <si>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</si>
  <si>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</si>
  <si>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</si>
  <si>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</si>
  <si>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</si>
  <si>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733 01 02 00 00 00 0000 000</t>
  </si>
  <si>
    <t xml:space="preserve">  Привлечение кредитов от кредитных организаций в валюте Российской Федерации</t>
  </si>
  <si>
    <t>733 01 02 00 00 00 0000 700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</si>
  <si>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</si>
  <si>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733 01 02 00 00 10 0000 710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</si>
  <si>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</si>
  <si>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</si>
  <si>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</si>
  <si>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</si>
  <si>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</si>
  <si>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</si>
  <si>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</si>
  <si>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</si>
  <si>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733 00 00 00 00 00 0000 000</t>
  </si>
  <si>
    <t xml:space="preserve">  Увеличение прочих остатков средств бюджетов</t>
  </si>
  <si>
    <t>733 01 05 02 00 00 0000 500</t>
  </si>
  <si>
    <t xml:space="preserve">  Увеличение прочих остатков денежных средств бюджетов</t>
  </si>
  <si>
    <t>733 01 05 02 01 00 0000 510</t>
  </si>
  <si>
    <t xml:space="preserve">  Увеличение прочих остатков денежных средств бюджетов сельских поселений</t>
  </si>
  <si>
    <t>733 01 05 02 01 10 0000 510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</si>
  <si>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</si>
  <si>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</si>
  <si>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</si>
  <si>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</si>
  <si>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</si>
  <si>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733 01 05 02 00 00 0000 600</t>
  </si>
  <si>
    <t xml:space="preserve">  Уменьшение прочих остатков денежных средств бюджетов</t>
  </si>
  <si>
    <t>733 01 05 02 01 00 0000 610</t>
  </si>
  <si>
    <t xml:space="preserve">  Уменьшение прочих остатков денежных средств бюджетов сельских поселений</t>
  </si>
  <si>
    <t>733 01 05 02 01 10 0000 610</t>
  </si>
  <si>
    <t>3</t>
  </si>
  <si>
    <t>Код бюджетной классификации доходов бюджета</t>
  </si>
  <si>
    <t>Управление Федеральной налоговой службы по Иркутской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</si>
  <si>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</si>
  <si>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Министерство лесного комплекса Иркутской области</t>
  </si>
  <si>
    <t>Наименование показателя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</si>
  <si>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</si>
  <si>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</si>
  <si>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</si>
  <si>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</si>
  <si>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</si>
  <si>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</si>
  <si>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</si>
  <si>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</si>
  <si>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</si>
  <si>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</si>
  <si>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</si>
  <si>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</si>
  <si>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</si>
  <si>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</si>
  <si>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</si>
  <si>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</si>
  <si>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</si>
  <si>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 деятельность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</si>
  <si>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</si>
  <si>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</si>
  <si>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</si>
  <si>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</si>
  <si>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экономике</t>
  </si>
  <si>
    <t>12</t>
  </si>
  <si>
    <t>ЖИЛИЩНО-КОММУНАЛЬНОЕ ХОЗЯЙСТВО</t>
  </si>
  <si>
    <t>05</t>
  </si>
  <si>
    <t>Жилищное хозяйство</t>
  </si>
  <si>
    <t>Благоустройство</t>
  </si>
  <si>
    <t>08</t>
  </si>
  <si>
    <t>Культура</t>
  </si>
  <si>
    <t>СОЦИАЛЬНАЯ  ПОЛИТИКА</t>
  </si>
  <si>
    <t>Пенсионное обеспечение</t>
  </si>
  <si>
    <t>ОБСЛУЖИВАНИЕ ГОСУДАРСТВЕННОГО (МУНИЦИПАЛЬНОГО) ДОЛГА</t>
  </si>
  <si>
    <t>14</t>
  </si>
  <si>
    <t xml:space="preserve">Прочие межбюджетные трансферты общего характера </t>
  </si>
  <si>
    <t>ИТОГО РАСХОДОВ</t>
  </si>
  <si>
    <t>Утвержденные бюджетные назначения, руб.</t>
  </si>
  <si>
    <t>ФИЗИЧЕСКАЯ КУЛЬТУРА И СПОРТ</t>
  </si>
  <si>
    <t>Массовый спорт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</si>
  <si>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</si>
  <si>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</si>
  <si>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5</t>
  </si>
  <si>
    <t>Кассовое исполнение, руб.</t>
  </si>
  <si>
    <t>Администрация Ушаковского муниципального образования-Администрация сельского поселения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</si>
  <si>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</si>
  <si>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733 1 08 04020 01 1000 110</t>
  </si>
  <si>
    <t>733 1 17 15030 10 0001 150</t>
  </si>
  <si>
    <t xml:space="preserve">  Инициативные платежи, зачисляемые в бюджеты сельских поселений (добровольные перечисления)</t>
  </si>
  <si>
    <t>1</t>
  </si>
  <si>
    <t>2</t>
  </si>
  <si>
    <t>0102</t>
  </si>
  <si>
    <t>91 1 00 60001</t>
  </si>
  <si>
    <t>100</t>
  </si>
  <si>
    <t>121</t>
  </si>
  <si>
    <t xml:space="preserve">91 1 00 60001 </t>
  </si>
  <si>
    <t>129</t>
  </si>
  <si>
    <t>200</t>
  </si>
  <si>
    <t>244</t>
  </si>
  <si>
    <t>0103</t>
  </si>
  <si>
    <t>0104</t>
  </si>
  <si>
    <t>247</t>
  </si>
  <si>
    <t>300</t>
  </si>
  <si>
    <t>321</t>
  </si>
  <si>
    <t>800</t>
  </si>
  <si>
    <t>853</t>
  </si>
  <si>
    <t>0111</t>
  </si>
  <si>
    <t>870</t>
  </si>
  <si>
    <t>0113</t>
  </si>
  <si>
    <t xml:space="preserve">  Уплата налога на имущество организаций и земельного налога</t>
  </si>
  <si>
    <t>851</t>
  </si>
  <si>
    <t>852</t>
  </si>
  <si>
    <t>91 1 00 60002</t>
  </si>
  <si>
    <t>111</t>
  </si>
  <si>
    <t xml:space="preserve">  Иные выплаты персоналу учреждений, за исключением фонда оплаты труда</t>
  </si>
  <si>
    <t>112</t>
  </si>
  <si>
    <t>119</t>
  </si>
  <si>
    <t>0203</t>
  </si>
  <si>
    <t>91 3 00 51180</t>
  </si>
  <si>
    <t xml:space="preserve">0203 </t>
  </si>
  <si>
    <t>0310</t>
  </si>
  <si>
    <t xml:space="preserve">91 4 00 S2370 </t>
  </si>
  <si>
    <t xml:space="preserve">91 1 00 60002 </t>
  </si>
  <si>
    <t>91 1 00 60011</t>
  </si>
  <si>
    <t>0409</t>
  </si>
  <si>
    <t xml:space="preserve">20 1 00 99001 </t>
  </si>
  <si>
    <t>0412</t>
  </si>
  <si>
    <t>0501</t>
  </si>
  <si>
    <t>91 1 00 60108</t>
  </si>
  <si>
    <t>0503</t>
  </si>
  <si>
    <t xml:space="preserve">91 1 00 60101 </t>
  </si>
  <si>
    <t xml:space="preserve">91 1 00 60104 </t>
  </si>
  <si>
    <t>91 1 00 60105</t>
  </si>
  <si>
    <t>0801</t>
  </si>
  <si>
    <t xml:space="preserve">  Государственная поддержка лучших  сельских учреждений культуры</t>
  </si>
  <si>
    <t>1001</t>
  </si>
  <si>
    <t xml:space="preserve">91 1 00 60018 </t>
  </si>
  <si>
    <t>312</t>
  </si>
  <si>
    <t>1102</t>
  </si>
  <si>
    <t>1301</t>
  </si>
  <si>
    <t>91 1 00 60019</t>
  </si>
  <si>
    <t>700</t>
  </si>
  <si>
    <t>730</t>
  </si>
  <si>
    <t>1403</t>
  </si>
  <si>
    <t>91 1 00 60020</t>
  </si>
  <si>
    <t>500</t>
  </si>
  <si>
    <t>540</t>
  </si>
  <si>
    <t>6</t>
  </si>
  <si>
    <t>733</t>
  </si>
  <si>
    <t>0309</t>
  </si>
  <si>
    <t>21 4 00 99015</t>
  </si>
  <si>
    <t xml:space="preserve">20 1 00 99026 </t>
  </si>
  <si>
    <t>20 1 00 SД010</t>
  </si>
  <si>
    <t>400</t>
  </si>
  <si>
    <t>20 1 00 SД050</t>
  </si>
  <si>
    <t>414</t>
  </si>
  <si>
    <t>20 1 00 99001</t>
  </si>
  <si>
    <t>21 5 00 99035</t>
  </si>
  <si>
    <t>7</t>
  </si>
  <si>
    <t>Администрация Ушаковского муниципального образования - администрация сельского поселения</t>
  </si>
  <si>
    <t>91 2 00 73150</t>
  </si>
  <si>
    <t>91 1 00 6004</t>
  </si>
  <si>
    <t>91 1 60008</t>
  </si>
  <si>
    <t>20 5 00 99031</t>
  </si>
  <si>
    <t>20 5 00 L519Б</t>
  </si>
  <si>
    <t>20 5 00 L519В</t>
  </si>
  <si>
    <t>350</t>
  </si>
  <si>
    <t>Код  бюджетной классификации</t>
  </si>
  <si>
    <t>Главный распорядитель бюджетных средств</t>
  </si>
  <si>
    <t>РазделПодраздел</t>
  </si>
  <si>
    <t>Целевая статья</t>
  </si>
  <si>
    <t>Вид расходов</t>
  </si>
  <si>
    <t xml:space="preserve">к решению Думы Иркутского муниципального </t>
  </si>
  <si>
    <t>округа "Об исполнении бюджета Ушаковского муниципального образования за 2025 год"</t>
  </si>
  <si>
    <t>от _________________2026 г. № _____________</t>
  </si>
  <si>
    <t xml:space="preserve">ПОКАЗАТЕЛИ ИСПОЛНЕНИЯ БЮДЖЕТА УШАКОВСКОГО МУНИЦИПАЛЬНОГО ОБРАЗОВАНИЯ ЗА 2025 ГОД </t>
  </si>
  <si>
    <t>ПОКАЗАТЕЛИ ИСПОЛНЕНИЯ БЮДЖЕТА УШАКОВСКОГО МУНИЦИПАЛЬНОГО ОБРАЗОВАНИЯ ЗА 2025 ГОД</t>
  </si>
  <si>
    <t xml:space="preserve">КУЛЬТУРА, КИНЕМАТОГРАФИЯ </t>
  </si>
  <si>
    <t>Обслуживание государственного (муниципального) внутреннего долга</t>
  </si>
  <si>
    <t>Приложение 2</t>
  </si>
  <si>
    <t>по доходам бюджета Ушаковского муниципального образования по кодам классификации доходов бюджетов относящихся к доходам бюджетов</t>
  </si>
  <si>
    <t>Приложение 3</t>
  </si>
  <si>
    <t>по расходам бюджета Ушаковского муниципального образования по ведомственной структуре расходов бюджета</t>
  </si>
  <si>
    <t>Приложение 4</t>
  </si>
  <si>
    <t>по расходам бюджета Ушаковского муниципального образования по разделам и подразделам классификации расходов бюджета</t>
  </si>
  <si>
    <t>Приложение 5</t>
  </si>
  <si>
    <t xml:space="preserve">по источникам финансирования дефицита бюджета Ушаковского муниципального образования по кодам классификации источников финансирования дефицитов бюджетов </t>
  </si>
  <si>
    <t xml:space="preserve">МЕЖБЮДЖЕТНЫЕ ТРАНСФЕРТЫ ОБЩЕГО ХАРАКТЕРА БЮДЖЕТАМ БЮДЖЕТНОЙ СИСТЕМЫ РОССИЙСКОЙ ФЕДЕРАЦИИ </t>
  </si>
  <si>
    <t>от 28.05.2026 г. № 10-262/рд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</si>
</sst>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.00_ ;\-#,##0.00"/>
    <numFmt numFmtId="166" formatCode="0.0"/>
  </numFmts>
  <fonts count="3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8">
    <xf numFmtId="0" fontId="0" fillId="0" borderId="0"/>
    <xf numFmtId="0" fontId="2" fillId="0" borderId="1"/>
    <xf numFmtId="0" fontId="3" fillId="0" borderId="1">
      <alignment horizontal="center"/>
    </xf>
    <xf numFmtId="0" fontId="4" fillId="0" borderId="2">
      <alignment horizontal="center"/>
    </xf>
    <xf numFmtId="0" fontId="5" fillId="0" borderId="1">
      <alignment horizontal="right"/>
    </xf>
    <xf numFmtId="0" fontId="3" fillId="0" borderId="1"/>
    <xf numFmtId="0" fontId="6" fillId="0" borderId="1"/>
    <xf numFmtId="0" fontId="6" fillId="0" borderId="3"/>
    <xf numFmtId="0" fontId="4" fillId="0" borderId="4">
      <alignment horizontal="center"/>
    </xf>
    <xf numFmtId="0" fontId="5" fillId="0" borderId="5">
      <alignment horizontal="right"/>
    </xf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5" fillId="0" borderId="8">
      <alignment horizontal="right"/>
    </xf>
    <xf numFmtId="0" fontId="7" fillId="0" borderId="1"/>
    <xf numFmtId="164" fontId="4" fillId="0" borderId="9">
      <alignment horizontal="center"/>
    </xf>
    <xf numFmtId="0" fontId="4" fillId="0" borderId="1">
      <alignment horizontal="left"/>
    </xf>
    <xf numFmtId="49" fontId="4" fillId="0" borderId="1"/>
    <xf numFmtId="49" fontId="4" fillId="0" borderId="6">
      <alignment horizontal="right" vertical="center"/>
    </xf>
    <xf numFmtId="49" fontId="4" fillId="0" borderId="9">
      <alignment horizontal="center" vertical="center"/>
    </xf>
    <xf numFmtId="0" fontId="4" fillId="0" borderId="2">
      <alignment horizontal="left" wrapText="1"/>
    </xf>
    <xf numFmtId="49" fontId="4" fillId="0" borderId="9">
      <alignment horizontal="center"/>
    </xf>
    <xf numFmtId="0" fontId="4" fillId="0" borderId="10">
      <alignment horizontal="left" wrapText="1"/>
    </xf>
    <xf numFmtId="49" fontId="4" fillId="0" borderId="6">
      <alignment horizontal="right"/>
    </xf>
    <xf numFmtId="0" fontId="4" fillId="0" borderId="11">
      <alignment horizontal="left"/>
    </xf>
    <xf numFmtId="49" fontId="4" fillId="0" borderId="11"/>
    <xf numFmtId="49" fontId="4" fillId="0" borderId="6"/>
    <xf numFmtId="49" fontId="4" fillId="0" borderId="12">
      <alignment horizontal="center"/>
    </xf>
    <xf numFmtId="0" fontId="3" fillId="0" borderId="2">
      <alignment horizontal="center"/>
    </xf>
    <xf numFmtId="0" fontId="4" fillId="0" borderId="13">
      <alignment horizontal="center" vertical="top" wrapText="1"/>
    </xf>
    <xf numFmtId="49" fontId="4" fillId="0" borderId="13">
      <alignment horizontal="center" vertical="top" wrapText="1"/>
    </xf>
    <xf numFmtId="0" fontId="2" fillId="0" borderId="14"/>
    <xf numFmtId="0" fontId="2" fillId="0" borderId="5"/>
    <xf numFmtId="0" fontId="4" fillId="0" borderId="13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15">
      <alignment horizontal="left" wrapText="1"/>
    </xf>
    <xf numFmtId="49" fontId="4" fillId="0" borderId="16">
      <alignment horizontal="center" wrapText="1"/>
    </xf>
    <xf numFmtId="49" fontId="4" fillId="0" borderId="17">
      <alignment horizontal="center"/>
    </xf>
    <xf numFmtId="4" fontId="4" fillId="0" borderId="17">
      <alignment horizontal="right" shrinkToFit="1"/>
    </xf>
    <xf numFmtId="0" fontId="4" fillId="0" borderId="18">
      <alignment horizontal="left" wrapText="1"/>
    </xf>
    <xf numFmtId="49" fontId="4" fillId="0" borderId="19">
      <alignment horizontal="center" shrinkToFit="1"/>
    </xf>
    <xf numFmtId="49" fontId="4" fillId="0" borderId="20">
      <alignment horizontal="center"/>
    </xf>
    <xf numFmtId="4" fontId="4" fillId="0" borderId="20">
      <alignment horizontal="right" shrinkToFit="1"/>
    </xf>
    <xf numFmtId="0" fontId="4" fillId="0" borderId="21">
      <alignment horizontal="left" wrapText="1" indent="2"/>
    </xf>
    <xf numFmtId="49" fontId="4" fillId="0" borderId="22">
      <alignment horizontal="center" shrinkToFit="1"/>
    </xf>
    <xf numFmtId="49" fontId="4" fillId="0" borderId="23">
      <alignment horizontal="center"/>
    </xf>
    <xf numFmtId="4" fontId="4" fillId="0" borderId="23">
      <alignment horizontal="right" shrinkToFit="1"/>
    </xf>
    <xf numFmtId="49" fontId="4" fillId="0" borderId="1">
      <alignment horizontal="right"/>
    </xf>
    <xf numFmtId="0" fontId="3" fillId="0" borderId="5">
      <alignment horizontal="center"/>
    </xf>
    <xf numFmtId="0" fontId="4" fillId="0" borderId="4">
      <alignment horizontal="center" vertical="center" shrinkToFit="1"/>
    </xf>
    <xf numFmtId="49" fontId="4" fillId="0" borderId="4">
      <alignment horizontal="center" vertical="center" shrinkToFit="1"/>
    </xf>
    <xf numFmtId="49" fontId="2" fillId="0" borderId="5"/>
    <xf numFmtId="0" fontId="4" fillId="0" borderId="16">
      <alignment horizontal="center" shrinkToFit="1"/>
    </xf>
    <xf numFmtId="4" fontId="4" fillId="0" borderId="24">
      <alignment horizontal="right" shrinkToFit="1"/>
    </xf>
    <xf numFmtId="49" fontId="2" fillId="0" borderId="8"/>
    <xf numFmtId="0" fontId="4" fillId="0" borderId="19">
      <alignment horizontal="center" shrinkToFit="1"/>
    </xf>
    <xf numFmtId="165" fontId="4" fillId="0" borderId="20">
      <alignment horizontal="right" shrinkToFit="1"/>
    </xf>
    <xf numFmtId="165" fontId="4" fillId="0" borderId="25">
      <alignment horizontal="right" shrinkToFit="1"/>
    </xf>
    <xf numFmtId="0" fontId="4" fillId="0" borderId="26">
      <alignment horizontal="left" wrapText="1"/>
    </xf>
    <xf numFmtId="49" fontId="4" fillId="0" borderId="22">
      <alignment horizontal="center" wrapText="1"/>
    </xf>
    <xf numFmtId="49" fontId="4" fillId="0" borderId="23">
      <alignment horizontal="center" wrapText="1"/>
    </xf>
    <xf numFmtId="4" fontId="4" fillId="0" borderId="23">
      <alignment horizontal="right" wrapText="1"/>
    </xf>
    <xf numFmtId="4" fontId="4" fillId="0" borderId="21">
      <alignment horizontal="right" wrapText="1"/>
    </xf>
    <xf numFmtId="0" fontId="2" fillId="0" borderId="8">
      <alignment wrapText="1"/>
    </xf>
    <xf numFmtId="0" fontId="4" fillId="0" borderId="27">
      <alignment horizontal="left" wrapText="1"/>
    </xf>
    <xf numFmtId="49" fontId="4" fillId="0" borderId="28">
      <alignment horizontal="center" shrinkToFit="1"/>
    </xf>
    <xf numFmtId="49" fontId="4" fillId="0" borderId="29">
      <alignment horizontal="center"/>
    </xf>
    <xf numFmtId="4" fontId="4" fillId="0" borderId="29">
      <alignment horizontal="right" shrinkToFit="1"/>
    </xf>
    <xf numFmtId="49" fontId="4" fillId="0" borderId="30">
      <alignment horizontal="center"/>
    </xf>
    <xf numFmtId="0" fontId="2" fillId="0" borderId="8"/>
    <xf numFmtId="0" fontId="7" fillId="0" borderId="11"/>
    <xf numFmtId="0" fontId="7" fillId="0" borderId="31"/>
    <xf numFmtId="0" fontId="4" fillId="0" borderId="1">
      <alignment wrapText="1"/>
    </xf>
    <xf numFmtId="49" fontId="4" fillId="0" borderId="1">
      <alignment wrapText="1"/>
    </xf>
    <xf numFmtId="49" fontId="4" fillId="0" borderId="1">
      <alignment horizontal="center"/>
    </xf>
    <xf numFmtId="49" fontId="8" fillId="0" borderId="1"/>
    <xf numFmtId="0" fontId="4" fillId="0" borderId="2">
      <alignment horizontal="left"/>
    </xf>
    <xf numFmtId="49" fontId="4" fillId="0" borderId="2">
      <alignment horizontal="left"/>
    </xf>
    <xf numFmtId="0" fontId="4" fillId="0" borderId="2">
      <alignment horizontal="center" shrinkToFit="1"/>
    </xf>
    <xf numFmtId="49" fontId="4" fillId="0" borderId="2">
      <alignment horizontal="center" vertical="center" shrinkToFit="1"/>
    </xf>
    <xf numFmtId="49" fontId="2" fillId="0" borderId="2">
      <alignment shrinkToFit="1"/>
    </xf>
    <xf numFmtId="49" fontId="4" fillId="0" borderId="2">
      <alignment horizontal="right"/>
    </xf>
    <xf numFmtId="0" fontId="4" fillId="0" borderId="16">
      <alignment horizontal="center" vertical="center" shrinkToFit="1"/>
    </xf>
    <xf numFmtId="49" fontId="4" fillId="0" borderId="17">
      <alignment horizontal="center" vertical="center"/>
    </xf>
    <xf numFmtId="0" fontId="4" fillId="0" borderId="15">
      <alignment horizontal="left" wrapText="1" indent="2"/>
    </xf>
    <xf numFmtId="0" fontId="4" fillId="0" borderId="32">
      <alignment horizontal="center" vertical="center" shrinkToFit="1"/>
    </xf>
    <xf numFmtId="49" fontId="4" fillId="0" borderId="13">
      <alignment horizontal="center" vertical="center"/>
    </xf>
    <xf numFmtId="165" fontId="4" fillId="0" borderId="13">
      <alignment horizontal="right" vertical="center" shrinkToFit="1"/>
    </xf>
    <xf numFmtId="165" fontId="4" fillId="0" borderId="27">
      <alignment horizontal="right" vertical="center" shrinkToFit="1"/>
    </xf>
    <xf numFmtId="0" fontId="4" fillId="0" borderId="33">
      <alignment horizontal="left" wrapTex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0" fontId="4" fillId="0" borderId="18">
      <alignment horizontal="left" wrapText="1" indent="2"/>
    </xf>
    <xf numFmtId="0" fontId="9" fillId="0" borderId="27">
      <alignment wrapText="1"/>
    </xf>
    <xf numFmtId="0" fontId="9" fillId="0" borderId="27"/>
    <xf numFmtId="0" fontId="9" fillId="2" borderId="27">
      <alignment wrapText="1"/>
    </xf>
    <xf numFmtId="0" fontId="4" fillId="2" borderId="26">
      <alignment horizontal="left" wrapText="1"/>
    </xf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2" fillId="0" borderId="31">
      <alignment horizontal="left" wrapText="1"/>
    </xf>
    <xf numFmtId="0" fontId="2" fillId="0" borderId="31">
      <alignment horizontal="left"/>
    </xf>
    <xf numFmtId="0" fontId="4" fillId="0" borderId="31"/>
    <xf numFmtId="49" fontId="2" fillId="0" borderId="31"/>
    <xf numFmtId="0" fontId="2" fillId="0" borderId="1">
      <alignment horizontal="left"/>
    </xf>
    <xf numFmtId="0" fontId="2" fillId="0" borderId="1">
      <alignment horizontal="left" wrapText="1"/>
    </xf>
    <xf numFmtId="49" fontId="2" fillId="0" borderId="1"/>
    <xf numFmtId="0" fontId="4" fillId="0" borderId="1">
      <alignment horizontal="center" wrapText="1"/>
    </xf>
    <xf numFmtId="0" fontId="4" fillId="0" borderId="2">
      <alignment horizontal="center" wrapText="1"/>
    </xf>
    <xf numFmtId="0" fontId="10" fillId="0" borderId="1">
      <alignment horizontal="center"/>
    </xf>
    <xf numFmtId="0" fontId="10" fillId="0" borderId="11">
      <alignment horizontal="center"/>
    </xf>
    <xf numFmtId="0" fontId="2" fillId="0" borderId="1">
      <alignment horizontal="center"/>
    </xf>
    <xf numFmtId="0" fontId="8" fillId="0" borderId="1">
      <alignment horizontal="left"/>
    </xf>
    <xf numFmtId="49" fontId="4" fillId="0" borderId="1">
      <alignment horizontal="left"/>
    </xf>
    <xf numFmtId="49" fontId="4" fillId="0" borderId="1">
      <alignment horizontal="center" wrapText="1"/>
    </xf>
    <xf numFmtId="0" fontId="4" fillId="0" borderId="1">
      <alignment horizontal="center"/>
    </xf>
    <xf numFmtId="0" fontId="9" fillId="0" borderId="1"/>
    <xf numFmtId="0" fontId="7" fillId="0" borderId="2"/>
    <xf numFmtId="0" fontId="2" fillId="0" borderId="2"/>
    <xf numFmtId="0" fontId="2" fillId="0" borderId="13">
      <alignment horizontal="left" wrapText="1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2" fillId="0" borderId="13">
      <alignment horizontal="left"/>
    </xf>
    <xf numFmtId="0" fontId="13" fillId="0" borderId="1"/>
    <xf numFmtId="0" fontId="14" fillId="2" borderId="27">
      <alignment wrapText="1"/>
    </xf>
    <xf numFmtId="0" fontId="14" fillId="0" borderId="27">
      <alignment wrapText="1"/>
    </xf>
    <xf numFmtId="0" fontId="15" fillId="0" borderId="1"/>
    <xf numFmtId="0" fontId="15" fillId="0" borderId="1"/>
    <xf numFmtId="0" fontId="14" fillId="0" borderId="27"/>
    <xf numFmtId="0" fontId="14" fillId="0" borderId="1"/>
    <xf numFmtId="0" fontId="15" fillId="0" borderId="2"/>
    <xf numFmtId="0" fontId="16" fillId="3" borderId="1"/>
    <xf numFmtId="0" fontId="15" fillId="0" borderId="1"/>
    <xf numFmtId="0" fontId="15" fillId="0" borderId="1"/>
    <xf numFmtId="0" fontId="17" fillId="0" borderId="1">
      <alignment horizontal="right"/>
    </xf>
    <xf numFmtId="0" fontId="17" fillId="0" borderId="5">
      <alignment horizontal="right"/>
    </xf>
    <xf numFmtId="0" fontId="17" fillId="0" borderId="8">
      <alignment horizontal="right"/>
    </xf>
    <xf numFmtId="0" fontId="15" fillId="0" borderId="11"/>
    <xf numFmtId="0" fontId="15" fillId="0" borderId="31"/>
    <xf numFmtId="0" fontId="24" fillId="0" borderId="1"/>
    <xf numFmtId="0" fontId="2" fillId="0" borderId="13">
      <alignment horizontal="left" wrapText="1"/>
    </xf>
    <xf numFmtId="0" fontId="2" fillId="0" borderId="13">
      <alignment horizontal="left" wrapText="1"/>
    </xf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9" fontId="4" fillId="0" borderId="1">
      <alignment wrapText="1"/>
    </xf>
    <xf numFmtId="49" fontId="4" fillId="0" borderId="2">
      <alignment horizontal="left"/>
    </xf>
    <xf numFmtId="0" fontId="4" fillId="0" borderId="16">
      <alignment horizontal="center" vertical="center" shrinkToFit="1"/>
    </xf>
    <xf numFmtId="0" fontId="4" fillId="0" borderId="32">
      <alignment horizontal="center" vertical="center" shrinkToFit="1"/>
    </xf>
    <xf numFmtId="49" fontId="4" fillId="0" borderId="1">
      <alignment horizontal="center"/>
    </xf>
    <xf numFmtId="0" fontId="4" fillId="0" borderId="2">
      <alignment horizontal="center" shrinkToFit="1"/>
    </xf>
    <xf numFmtId="49" fontId="4" fillId="0" borderId="17">
      <alignment horizontal="center" vertical="center"/>
    </xf>
    <xf numFmtId="49" fontId="4" fillId="0" borderId="13">
      <alignment horizontal="center" vertical="center"/>
    </xf>
    <xf numFmtId="49" fontId="4" fillId="0" borderId="2">
      <alignment horizontal="center" vertical="center" shrinkToFit="1"/>
    </xf>
    <xf numFmtId="165" fontId="4" fillId="0" borderId="13">
      <alignment horizontal="right" vertical="center" shrinkToFit="1"/>
    </xf>
    <xf numFmtId="4" fontId="4" fillId="0" borderId="13">
      <alignment horizontal="right" shrinkToFit="1"/>
    </xf>
    <xf numFmtId="49" fontId="8" fillId="0" borderId="1"/>
    <xf numFmtId="49" fontId="2" fillId="0" borderId="2">
      <alignment shrinkToFit="1"/>
    </xf>
    <xf numFmtId="49" fontId="4" fillId="0" borderId="2">
      <alignment horizontal="right"/>
    </xf>
    <xf numFmtId="165" fontId="4" fillId="0" borderId="27">
      <alignment horizontal="right" vertical="center" shrinkToFit="1"/>
    </xf>
    <xf numFmtId="4" fontId="4" fillId="0" borderId="27">
      <alignment horizontal="right" shrinkToFi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>
      <alignment wrapText="1"/>
    </xf>
    <xf numFmtId="0" fontId="9" fillId="0" borderId="27"/>
    <xf numFmtId="0" fontId="9" fillId="0" borderId="27"/>
    <xf numFmtId="0" fontId="9" fillId="0" borderId="27">
      <alignment wrapText="1"/>
    </xf>
    <xf numFmtId="0" fontId="9" fillId="0" borderId="27"/>
    <xf numFmtId="0" fontId="9" fillId="0" borderId="27"/>
    <xf numFmtId="0" fontId="9" fillId="0" borderId="27"/>
    <xf numFmtId="0" fontId="9" fillId="0" borderId="27"/>
    <xf numFmtId="0" fontId="9" fillId="0" borderId="27"/>
    <xf numFmtId="0" fontId="9" fillId="0" borderId="27"/>
    <xf numFmtId="0" fontId="9" fillId="2" borderId="27">
      <alignment wrapText="1"/>
    </xf>
    <xf numFmtId="0" fontId="9" fillId="2" borderId="27">
      <alignment wrapText="1"/>
    </xf>
    <xf numFmtId="0" fontId="9" fillId="0" borderId="27"/>
    <xf numFmtId="0" fontId="9" fillId="2" borderId="27">
      <alignment wrapText="1"/>
    </xf>
    <xf numFmtId="0" fontId="9" fillId="2" borderId="27">
      <alignment wrapText="1"/>
    </xf>
    <xf numFmtId="0" fontId="9" fillId="2" borderId="27">
      <alignment wrapText="1"/>
    </xf>
    <xf numFmtId="0" fontId="9" fillId="2" borderId="27">
      <alignment wrapText="1"/>
    </xf>
    <xf numFmtId="0" fontId="9" fillId="2" borderId="27">
      <alignment wrapText="1"/>
    </xf>
    <xf numFmtId="0" fontId="9" fillId="2" borderId="27">
      <alignment wrapText="1"/>
    </xf>
    <xf numFmtId="0" fontId="4" fillId="2" borderId="26">
      <alignment horizontal="left" wrapText="1"/>
    </xf>
    <xf numFmtId="49" fontId="4" fillId="0" borderId="27">
      <alignment horizontal="center" shrinkToFit="1"/>
    </xf>
    <xf numFmtId="49" fontId="4" fillId="0" borderId="13">
      <alignment horizontal="center" vertical="center" shrinkToFit="1"/>
    </xf>
    <xf numFmtId="0" fontId="2" fillId="0" borderId="11">
      <alignment horizontal="left"/>
    </xf>
    <xf numFmtId="0" fontId="10" fillId="0" borderId="1">
      <alignment horizontal="center"/>
    </xf>
    <xf numFmtId="0" fontId="2" fillId="0" borderId="1">
      <alignment horizontal="left"/>
    </xf>
    <xf numFmtId="49" fontId="4" fillId="0" borderId="1">
      <alignment horizontal="left"/>
    </xf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" fillId="0" borderId="2"/>
    <xf numFmtId="0" fontId="2" fillId="0" borderId="2"/>
    <xf numFmtId="0" fontId="2" fillId="0" borderId="11"/>
    <xf numFmtId="0" fontId="2" fillId="0" borderId="11"/>
    <xf numFmtId="0" fontId="2" fillId="0" borderId="31">
      <alignment horizontal="left" wrapText="1"/>
    </xf>
    <xf numFmtId="0" fontId="2" fillId="0" borderId="31">
      <alignment horizontal="left" wrapText="1"/>
    </xf>
    <xf numFmtId="0" fontId="2" fillId="0" borderId="1">
      <alignment horizontal="left" wrapText="1"/>
    </xf>
    <xf numFmtId="0" fontId="2" fillId="0" borderId="1">
      <alignment horizontal="left" wrapText="1"/>
    </xf>
    <xf numFmtId="0" fontId="4" fillId="0" borderId="1">
      <alignment horizontal="center" wrapText="1"/>
    </xf>
    <xf numFmtId="0" fontId="4" fillId="0" borderId="1">
      <alignment horizontal="center" wrapText="1"/>
    </xf>
    <xf numFmtId="0" fontId="10" fillId="0" borderId="11">
      <alignment horizontal="center"/>
    </xf>
    <xf numFmtId="0" fontId="10" fillId="0" borderId="1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49" fontId="4" fillId="0" borderId="1">
      <alignment horizontal="center" wrapText="1"/>
    </xf>
    <xf numFmtId="49" fontId="4" fillId="0" borderId="1">
      <alignment horizontal="center" wrapText="1"/>
    </xf>
    <xf numFmtId="0" fontId="4" fillId="0" borderId="2">
      <alignment horizontal="center" wrapText="1"/>
    </xf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10" fillId="0" borderId="11">
      <alignment horizontal="center"/>
    </xf>
    <xf numFmtId="0" fontId="2" fillId="0" borderId="31">
      <alignment horizontal="left"/>
    </xf>
    <xf numFmtId="0" fontId="10" fillId="0" borderId="1">
      <alignment horizontal="center"/>
    </xf>
    <xf numFmtId="0" fontId="8" fillId="0" borderId="1">
      <alignment horizontal="left"/>
    </xf>
    <xf numFmtId="0" fontId="4" fillId="0" borderId="31"/>
    <xf numFmtId="49" fontId="2" fillId="0" borderId="1"/>
    <xf numFmtId="49" fontId="2" fillId="0" borderId="31"/>
    <xf numFmtId="0" fontId="4" fillId="0" borderId="1">
      <alignment horizontal="center"/>
    </xf>
    <xf numFmtId="0" fontId="2" fillId="0" borderId="13">
      <alignment horizontal="left"/>
    </xf>
    <xf numFmtId="0" fontId="8" fillId="0" borderId="1">
      <alignment horizontal="left"/>
    </xf>
    <xf numFmtId="0" fontId="7" fillId="0" borderId="1"/>
    <xf numFmtId="0" fontId="7" fillId="0" borderId="1"/>
    <xf numFmtId="0" fontId="4" fillId="0" borderId="31"/>
    <xf numFmtId="0" fontId="4" fillId="0" borderId="1"/>
    <xf numFmtId="49" fontId="2" fillId="0" borderId="1"/>
    <xf numFmtId="49" fontId="2" fillId="0" borderId="31"/>
    <xf numFmtId="49" fontId="2" fillId="0" borderId="1"/>
    <xf numFmtId="49" fontId="2" fillId="0" borderId="31"/>
    <xf numFmtId="49" fontId="2" fillId="0" borderId="1"/>
    <xf numFmtId="0" fontId="4" fillId="0" borderId="1">
      <alignment horizontal="center"/>
    </xf>
    <xf numFmtId="0" fontId="2" fillId="0" borderId="13">
      <alignment horizontal="left"/>
    </xf>
    <xf numFmtId="0" fontId="12" fillId="3" borderId="1"/>
    <xf numFmtId="0" fontId="12" fillId="3" borderId="1"/>
    <xf numFmtId="0" fontId="12" fillId="3" borderId="1"/>
    <xf numFmtId="0" fontId="12" fillId="3" borderId="1"/>
    <xf numFmtId="0" fontId="12" fillId="3" borderId="1"/>
    <xf numFmtId="0" fontId="12" fillId="3" borderId="1"/>
    <xf numFmtId="0" fontId="12" fillId="3" borderId="1"/>
    <xf numFmtId="0" fontId="12" fillId="3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12" fillId="0" borderId="1"/>
    <xf numFmtId="0" fontId="12" fillId="0" borderId="1"/>
    <xf numFmtId="0" fontId="6" fillId="0" borderId="1"/>
    <xf numFmtId="49" fontId="4" fillId="0" borderId="17">
      <alignment horizontal="center"/>
    </xf>
    <xf numFmtId="49" fontId="4" fillId="0" borderId="20">
      <alignment horizontal="center"/>
    </xf>
    <xf numFmtId="49" fontId="4" fillId="0" borderId="23">
      <alignment horizontal="center"/>
    </xf>
    <xf numFmtId="49" fontId="4" fillId="0" borderId="1"/>
    <xf numFmtId="0" fontId="4" fillId="0" borderId="2">
      <alignment horizontal="left" wrapText="1"/>
    </xf>
    <xf numFmtId="0" fontId="4" fillId="0" borderId="10">
      <alignment horizontal="left" wrapText="1"/>
    </xf>
    <xf numFmtId="49" fontId="4" fillId="0" borderId="11"/>
    <xf numFmtId="49" fontId="4" fillId="0" borderId="13">
      <alignment horizontal="center" vertical="top" wrapText="1"/>
    </xf>
    <xf numFmtId="49" fontId="4" fillId="0" borderId="4">
      <alignment horizontal="center" vertical="center"/>
    </xf>
    <xf numFmtId="4" fontId="4" fillId="0" borderId="17">
      <alignment horizontal="right" shrinkToFit="1"/>
    </xf>
    <xf numFmtId="4" fontId="4" fillId="0" borderId="20">
      <alignment horizontal="right" shrinkToFit="1"/>
    </xf>
    <xf numFmtId="4" fontId="4" fillId="0" borderId="23">
      <alignment horizontal="right" shrinkToFit="1"/>
    </xf>
    <xf numFmtId="0" fontId="3" fillId="0" borderId="1">
      <alignment horizontal="center"/>
    </xf>
    <xf numFmtId="0" fontId="6" fillId="0" borderId="3"/>
    <xf numFmtId="0" fontId="4" fillId="0" borderId="6">
      <alignment horizontal="right"/>
    </xf>
    <xf numFmtId="49" fontId="4" fillId="0" borderId="6">
      <alignment horizontal="right" vertical="center"/>
    </xf>
    <xf numFmtId="49" fontId="4" fillId="0" borderId="6">
      <alignment horizontal="right"/>
    </xf>
    <xf numFmtId="49" fontId="4" fillId="0" borderId="6"/>
    <xf numFmtId="0" fontId="4" fillId="0" borderId="2">
      <alignment horizontal="center"/>
    </xf>
    <xf numFmtId="0" fontId="4" fillId="0" borderId="4">
      <alignment horizontal="center"/>
    </xf>
    <xf numFmtId="49" fontId="4" fillId="0" borderId="7">
      <alignment horizontal="center"/>
    </xf>
    <xf numFmtId="164" fontId="4" fillId="0" borderId="9">
      <alignment horizontal="center"/>
    </xf>
    <xf numFmtId="49" fontId="4" fillId="0" borderId="9">
      <alignment horizontal="center" vertical="center"/>
    </xf>
    <xf numFmtId="49" fontId="4" fillId="0" borderId="9">
      <alignment horizontal="center"/>
    </xf>
    <xf numFmtId="49" fontId="4" fillId="0" borderId="12">
      <alignment horizontal="center"/>
    </xf>
    <xf numFmtId="0" fontId="3" fillId="0" borderId="2">
      <alignment horizontal="center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1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1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5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5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5" fillId="0" borderId="8">
      <alignment horizontal="right"/>
    </xf>
    <xf numFmtId="0" fontId="2" fillId="0" borderId="14"/>
    <xf numFmtId="0" fontId="2" fillId="0" borderId="5"/>
    <xf numFmtId="0" fontId="4" fillId="0" borderId="26">
      <alignment horizontal="left" wrapText="1"/>
    </xf>
    <xf numFmtId="0" fontId="4" fillId="0" borderId="27">
      <alignment horizontal="left" wrapText="1"/>
    </xf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7" fillId="0" borderId="11"/>
    <xf numFmtId="0" fontId="4" fillId="0" borderId="16">
      <alignment horizontal="center" shrinkToFit="1"/>
    </xf>
    <xf numFmtId="0" fontId="4" fillId="0" borderId="19">
      <alignment horizontal="center" shrinkToFit="1"/>
    </xf>
    <xf numFmtId="49" fontId="4" fillId="0" borderId="22">
      <alignment horizontal="center" wrapText="1"/>
    </xf>
    <xf numFmtId="49" fontId="4" fillId="0" borderId="28">
      <alignment horizontal="center" shrinkToFit="1"/>
    </xf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7" fillId="0" borderId="31"/>
    <xf numFmtId="0" fontId="4" fillId="0" borderId="4">
      <alignment horizontal="center" vertical="center" shrinkToFit="1"/>
    </xf>
    <xf numFmtId="49" fontId="4" fillId="0" borderId="23">
      <alignment horizontal="center" wrapText="1"/>
    </xf>
    <xf numFmtId="49" fontId="4" fillId="0" borderId="29">
      <alignment horizontal="center"/>
    </xf>
    <xf numFmtId="49" fontId="4" fillId="0" borderId="4">
      <alignment horizontal="center" vertical="center" shrinkToFit="1"/>
    </xf>
    <xf numFmtId="165" fontId="4" fillId="0" borderId="20">
      <alignment horizontal="right" shrinkToFit="1"/>
    </xf>
    <xf numFmtId="4" fontId="4" fillId="0" borderId="23">
      <alignment horizontal="right" wrapText="1"/>
    </xf>
    <xf numFmtId="4" fontId="4" fillId="0" borderId="29">
      <alignment horizontal="right" shrinkToFit="1"/>
    </xf>
    <xf numFmtId="49" fontId="4" fillId="0" borderId="1">
      <alignment horizontal="right"/>
    </xf>
    <xf numFmtId="4" fontId="4" fillId="0" borderId="24">
      <alignment horizontal="right" shrinkToFit="1"/>
    </xf>
    <xf numFmtId="165" fontId="4" fillId="0" borderId="25">
      <alignment horizontal="right" shrinkToFit="1"/>
    </xf>
    <xf numFmtId="4" fontId="4" fillId="0" borderId="21">
      <alignment horizontal="right" wrapText="1"/>
    </xf>
    <xf numFmtId="49" fontId="4" fillId="0" borderId="30">
      <alignment horizontal="center"/>
    </xf>
    <xf numFmtId="0" fontId="3" fillId="0" borderId="5">
      <alignment horizontal="center"/>
    </xf>
    <xf numFmtId="49" fontId="2" fillId="0" borderId="5"/>
    <xf numFmtId="49" fontId="2" fillId="0" borderId="8"/>
    <xf numFmtId="0" fontId="2" fillId="0" borderId="8">
      <alignment wrapText="1"/>
    </xf>
    <xf numFmtId="0" fontId="2" fillId="0" borderId="8"/>
    <xf numFmtId="0" fontId="4" fillId="0" borderId="1">
      <alignment wrapText="1"/>
    </xf>
    <xf numFmtId="0" fontId="4" fillId="0" borderId="2">
      <alignment horizontal="left"/>
    </xf>
    <xf numFmtId="0" fontId="4" fillId="0" borderId="15">
      <alignment horizontal="left" wrapText="1" indent="2"/>
    </xf>
    <xf numFmtId="0" fontId="4" fillId="0" borderId="33">
      <alignment horizontal="left" wrapText="1"/>
    </xf>
    <xf numFmtId="0" fontId="4" fillId="0" borderId="18">
      <alignment horizontal="left" wrapText="1" indent="2"/>
    </xf>
    <xf numFmtId="0" fontId="1" fillId="0" borderId="1"/>
    <xf numFmtId="0" fontId="1" fillId="0" borderId="1"/>
    <xf numFmtId="0" fontId="27" fillId="0" borderId="1"/>
    <xf numFmtId="0" fontId="27" fillId="0" borderId="1"/>
  </cellStyleXfs>
  <cellXfs count="117">
    <xf numFmtId="0" fontId="0" fillId="0" borderId="0" xfId="0"/>
    <xf numFmtId="49" fontId="19" fillId="0" borderId="34" xfId="0" applyNumberFormat="1" applyFont="1" applyBorder="1" applyAlignment="1" applyProtection="1">
      <alignment horizontal="left" vertical="center" wrapText="1"/>
    </xf>
    <xf numFmtId="49" fontId="21" fillId="0" borderId="34" xfId="46" applyNumberFormat="1" applyFont="1" applyBorder="1" applyProtection="1">
      <alignment horizontal="center"/>
    </xf>
    <xf numFmtId="49" fontId="19" fillId="4" borderId="34" xfId="0" applyNumberFormat="1" applyFont="1" applyFill="1" applyBorder="1" applyAlignment="1" applyProtection="1">
      <alignment horizontal="left" vertical="center" wrapText="1"/>
    </xf>
    <xf numFmtId="0" fontId="22" fillId="0" borderId="0" xfId="0" applyFont="1" applyProtection="1">
      <protection locked="0"/>
    </xf>
    <xf numFmtId="0" fontId="23" fillId="0" borderId="34" xfId="33" applyNumberFormat="1" applyFont="1" applyBorder="1" applyProtection="1">
      <alignment horizontal="center" vertical="center"/>
    </xf>
    <xf numFmtId="4" fontId="21" fillId="0" borderId="34" xfId="47" applyNumberFormat="1" applyFont="1" applyBorder="1" applyProtection="1">
      <alignment horizontal="right" shrinkToFit="1"/>
    </xf>
    <xf numFmtId="49" fontId="21" fillId="0" borderId="34" xfId="38" applyNumberFormat="1" applyFont="1" applyBorder="1" applyProtection="1">
      <alignment horizontal="center"/>
    </xf>
    <xf numFmtId="4" fontId="21" fillId="0" borderId="34" xfId="39" applyNumberFormat="1" applyFont="1" applyBorder="1" applyProtection="1">
      <alignment horizontal="right" shrinkToFit="1"/>
    </xf>
    <xf numFmtId="0" fontId="21" fillId="0" borderId="34" xfId="44" applyNumberFormat="1" applyFont="1" applyBorder="1" applyProtection="1">
      <alignment horizontal="left" wrapText="1" indent="2"/>
    </xf>
    <xf numFmtId="0" fontId="25" fillId="0" borderId="36" xfId="146" applyFont="1" applyBorder="1"/>
    <xf numFmtId="49" fontId="25" fillId="0" borderId="36" xfId="146" applyNumberFormat="1" applyFont="1" applyBorder="1" applyAlignment="1">
      <alignment horizontal="center"/>
    </xf>
    <xf numFmtId="49" fontId="25" fillId="0" borderId="34" xfId="146" applyNumberFormat="1" applyFont="1" applyBorder="1" applyAlignment="1">
      <alignment horizontal="center"/>
    </xf>
    <xf numFmtId="4" fontId="25" fillId="0" borderId="34" xfId="146" applyNumberFormat="1" applyFont="1" applyBorder="1" applyAlignment="1">
      <alignment horizontal="center"/>
    </xf>
    <xf numFmtId="0" fontId="22" fillId="0" borderId="36" xfId="146" applyFont="1" applyBorder="1" applyAlignment="1">
      <alignment wrapText="1"/>
    </xf>
    <xf numFmtId="49" fontId="22" fillId="0" borderId="36" xfId="146" applyNumberFormat="1" applyFont="1" applyBorder="1" applyAlignment="1">
      <alignment horizontal="center"/>
    </xf>
    <xf numFmtId="49" fontId="22" fillId="0" borderId="34" xfId="146" applyNumberFormat="1" applyFont="1" applyBorder="1" applyAlignment="1">
      <alignment horizontal="center"/>
    </xf>
    <xf numFmtId="4" fontId="22" fillId="0" borderId="34" xfId="146" applyNumberFormat="1" applyFont="1" applyBorder="1" applyAlignment="1">
      <alignment horizontal="center"/>
    </xf>
    <xf numFmtId="0" fontId="22" fillId="0" borderId="34" xfId="146" applyFont="1" applyBorder="1" applyAlignment="1">
      <alignment horizontal="left" wrapText="1"/>
    </xf>
    <xf numFmtId="0" fontId="22" fillId="0" borderId="34" xfId="146" applyFont="1" applyBorder="1" applyAlignment="1">
      <alignment wrapText="1"/>
    </xf>
    <xf numFmtId="0" fontId="25" fillId="0" borderId="36" xfId="146" applyFont="1" applyBorder="1" applyAlignment="1">
      <alignment wrapText="1"/>
    </xf>
    <xf numFmtId="0" fontId="22" fillId="0" borderId="34" xfId="146" applyFont="1" applyBorder="1"/>
    <xf numFmtId="0" fontId="25" fillId="0" borderId="34" xfId="146" applyFont="1" applyFill="1" applyBorder="1" applyAlignment="1">
      <alignment wrapText="1"/>
    </xf>
    <xf numFmtId="49" fontId="25" fillId="0" borderId="34" xfId="146" applyNumberFormat="1" applyFont="1" applyFill="1" applyBorder="1" applyAlignment="1">
      <alignment horizontal="center"/>
    </xf>
    <xf numFmtId="4" fontId="25" fillId="0" borderId="34" xfId="146" applyNumberFormat="1" applyFont="1" applyFill="1" applyBorder="1" applyAlignment="1">
      <alignment horizontal="center"/>
    </xf>
    <xf numFmtId="0" fontId="22" fillId="0" borderId="34" xfId="146" applyFont="1" applyFill="1" applyBorder="1" applyAlignment="1">
      <alignment wrapText="1"/>
    </xf>
    <xf numFmtId="49" fontId="22" fillId="0" borderId="34" xfId="146" applyNumberFormat="1" applyFont="1" applyFill="1" applyBorder="1" applyAlignment="1">
      <alignment horizontal="center"/>
    </xf>
    <xf numFmtId="4" fontId="22" fillId="0" borderId="34" xfId="146" applyNumberFormat="1" applyFont="1" applyFill="1" applyBorder="1" applyAlignment="1">
      <alignment horizontal="center"/>
    </xf>
    <xf numFmtId="0" fontId="25" fillId="0" borderId="34" xfId="146" applyFont="1" applyBorder="1" applyAlignment="1">
      <alignment wrapText="1"/>
    </xf>
    <xf numFmtId="0" fontId="25" fillId="0" borderId="34" xfId="146" applyFont="1" applyBorder="1"/>
    <xf numFmtId="0" fontId="23" fillId="0" borderId="34" xfId="50" applyNumberFormat="1" applyFont="1" applyBorder="1" applyProtection="1">
      <alignment horizontal="center" vertical="center" shrinkToFit="1"/>
    </xf>
    <xf numFmtId="49" fontId="23" fillId="0" borderId="34" xfId="51" applyNumberFormat="1" applyFont="1" applyBorder="1" applyProtection="1">
      <alignment horizontal="center" vertical="center" shrinkToFit="1"/>
    </xf>
    <xf numFmtId="49" fontId="23" fillId="0" borderId="34" xfId="38" applyNumberFormat="1" applyFont="1" applyBorder="1" applyProtection="1">
      <alignment horizontal="center"/>
    </xf>
    <xf numFmtId="4" fontId="23" fillId="0" borderId="34" xfId="39" applyNumberFormat="1" applyFont="1" applyBorder="1" applyProtection="1">
      <alignment horizontal="right" shrinkToFit="1"/>
    </xf>
    <xf numFmtId="0" fontId="23" fillId="0" borderId="34" xfId="59" applyNumberFormat="1" applyFont="1" applyBorder="1" applyProtection="1">
      <alignment horizontal="left" wrapText="1"/>
    </xf>
    <xf numFmtId="49" fontId="23" fillId="0" borderId="34" xfId="61" applyNumberFormat="1" applyFont="1" applyBorder="1" applyProtection="1">
      <alignment horizontal="center" wrapText="1"/>
    </xf>
    <xf numFmtId="4" fontId="23" fillId="0" borderId="34" xfId="62" applyNumberFormat="1" applyFont="1" applyBorder="1" applyProtection="1">
      <alignment horizontal="right" wrapText="1"/>
    </xf>
    <xf numFmtId="0" fontId="23" fillId="0" borderId="34" xfId="65" applyNumberFormat="1" applyFont="1" applyBorder="1" applyProtection="1">
      <alignment horizontal="left" wrapText="1"/>
    </xf>
    <xf numFmtId="0" fontId="18" fillId="0" borderId="0" xfId="0" applyFont="1" applyProtection="1">
      <protection locked="0"/>
    </xf>
    <xf numFmtId="0" fontId="21" fillId="0" borderId="34" xfId="36" applyNumberFormat="1" applyFont="1" applyBorder="1" applyProtection="1">
      <alignment horizontal="left" wrapText="1"/>
    </xf>
    <xf numFmtId="0" fontId="21" fillId="0" borderId="1" xfId="14" applyNumberFormat="1" applyFont="1" applyProtection="1"/>
    <xf numFmtId="49" fontId="21" fillId="0" borderId="34" xfId="35" applyNumberFormat="1" applyFont="1" applyBorder="1" applyProtection="1">
      <alignment horizontal="center" vertical="center"/>
    </xf>
    <xf numFmtId="0" fontId="20" fillId="0" borderId="34" xfId="44" applyNumberFormat="1" applyFont="1" applyBorder="1" applyProtection="1">
      <alignment horizontal="left" wrapText="1" indent="2"/>
    </xf>
    <xf numFmtId="0" fontId="22" fillId="0" borderId="1" xfId="146" applyFont="1"/>
    <xf numFmtId="0" fontId="22" fillId="0" borderId="1" xfId="146" applyFont="1" applyBorder="1"/>
    <xf numFmtId="0" fontId="25" fillId="0" borderId="1" xfId="146" applyFont="1" applyAlignment="1"/>
    <xf numFmtId="0" fontId="22" fillId="0" borderId="1" xfId="146" applyFont="1" applyBorder="1" applyAlignment="1">
      <alignment horizontal="center"/>
    </xf>
    <xf numFmtId="166" fontId="22" fillId="0" borderId="1" xfId="146" applyNumberFormat="1" applyFont="1"/>
    <xf numFmtId="0" fontId="23" fillId="0" borderId="1" xfId="73" applyNumberFormat="1" applyFont="1" applyAlignment="1" applyProtection="1">
      <alignment horizontal="center" wrapText="1"/>
    </xf>
    <xf numFmtId="0" fontId="22" fillId="0" borderId="34" xfId="0" applyFont="1" applyBorder="1" applyProtection="1">
      <protection locked="0"/>
    </xf>
    <xf numFmtId="0" fontId="23" fillId="0" borderId="1" xfId="100" applyNumberFormat="1" applyFont="1" applyBorder="1" applyProtection="1">
      <alignment horizontal="left"/>
    </xf>
    <xf numFmtId="0" fontId="23" fillId="0" borderId="1" xfId="102" applyNumberFormat="1" applyFont="1" applyBorder="1" applyProtection="1">
      <alignment horizontal="left"/>
    </xf>
    <xf numFmtId="0" fontId="23" fillId="0" borderId="1" xfId="103" applyNumberFormat="1" applyFont="1" applyBorder="1" applyProtection="1"/>
    <xf numFmtId="49" fontId="23" fillId="0" borderId="1" xfId="104" applyNumberFormat="1" applyFont="1" applyBorder="1" applyProtection="1"/>
    <xf numFmtId="49" fontId="23" fillId="0" borderId="34" xfId="84" applyNumberFormat="1" applyFont="1" applyBorder="1" applyProtection="1">
      <alignment horizontal="center" vertical="center"/>
    </xf>
    <xf numFmtId="0" fontId="23" fillId="0" borderId="34" xfId="85" applyNumberFormat="1" applyFont="1" applyBorder="1" applyProtection="1">
      <alignment horizontal="left" wrapText="1" indent="2"/>
    </xf>
    <xf numFmtId="49" fontId="23" fillId="0" borderId="34" xfId="87" applyNumberFormat="1" applyFont="1" applyBorder="1" applyProtection="1">
      <alignment horizontal="center" vertical="center"/>
    </xf>
    <xf numFmtId="165" fontId="23" fillId="0" borderId="34" xfId="88" applyNumberFormat="1" applyFont="1" applyBorder="1" applyProtection="1">
      <alignment horizontal="right" vertical="center" shrinkToFit="1"/>
    </xf>
    <xf numFmtId="0" fontId="23" fillId="0" borderId="34" xfId="90" applyNumberFormat="1" applyFont="1" applyBorder="1" applyProtection="1">
      <alignment horizontal="left" wrapText="1"/>
    </xf>
    <xf numFmtId="4" fontId="23" fillId="0" borderId="34" xfId="91" applyNumberFormat="1" applyFont="1" applyBorder="1" applyProtection="1">
      <alignment horizontal="right" shrinkToFit="1"/>
    </xf>
    <xf numFmtId="0" fontId="23" fillId="0" borderId="34" xfId="93" applyNumberFormat="1" applyFont="1" applyBorder="1" applyProtection="1">
      <alignment horizontal="left" wrapText="1" indent="2"/>
    </xf>
    <xf numFmtId="0" fontId="23" fillId="0" borderId="34" xfId="94" applyNumberFormat="1" applyFont="1" applyBorder="1" applyProtection="1">
      <alignment wrapText="1"/>
    </xf>
    <xf numFmtId="0" fontId="23" fillId="0" borderId="34" xfId="95" applyNumberFormat="1" applyFont="1" applyBorder="1" applyProtection="1"/>
    <xf numFmtId="0" fontId="23" fillId="2" borderId="34" xfId="96" applyNumberFormat="1" applyFont="1" applyBorder="1" applyProtection="1">
      <alignment wrapText="1"/>
    </xf>
    <xf numFmtId="0" fontId="23" fillId="2" borderId="34" xfId="97" applyNumberFormat="1" applyFont="1" applyBorder="1" applyProtection="1">
      <alignment horizontal="left" wrapText="1"/>
    </xf>
    <xf numFmtId="49" fontId="23" fillId="0" borderId="34" xfId="99" applyNumberFormat="1" applyFont="1" applyBorder="1" applyProtection="1">
      <alignment horizontal="center" vertical="center" shrinkToFit="1"/>
    </xf>
    <xf numFmtId="49" fontId="23" fillId="0" borderId="35" xfId="30" applyNumberFormat="1" applyFont="1" applyBorder="1" applyAlignment="1" applyProtection="1">
      <alignment horizontal="center" vertical="center" wrapText="1"/>
    </xf>
    <xf numFmtId="0" fontId="22" fillId="0" borderId="34" xfId="146" applyFont="1" applyBorder="1" applyAlignment="1">
      <alignment horizontal="center" vertical="center"/>
    </xf>
    <xf numFmtId="0" fontId="21" fillId="0" borderId="1" xfId="1" applyNumberFormat="1" applyFont="1" applyProtection="1"/>
    <xf numFmtId="0" fontId="21" fillId="0" borderId="1" xfId="1" applyNumberFormat="1" applyFont="1" applyAlignment="1" applyProtection="1">
      <alignment horizontal="center"/>
    </xf>
    <xf numFmtId="0" fontId="21" fillId="0" borderId="1" xfId="16" applyNumberFormat="1" applyFont="1" applyBorder="1" applyProtection="1">
      <alignment horizontal="left"/>
    </xf>
    <xf numFmtId="49" fontId="21" fillId="0" borderId="1" xfId="17" applyNumberFormat="1" applyFont="1" applyBorder="1" applyProtection="1"/>
    <xf numFmtId="49" fontId="21" fillId="0" borderId="1" xfId="23" applyNumberFormat="1" applyFont="1" applyBorder="1" applyProtection="1">
      <alignment horizontal="right"/>
    </xf>
    <xf numFmtId="49" fontId="18" fillId="0" borderId="34" xfId="0" applyNumberFormat="1" applyFont="1" applyFill="1" applyBorder="1" applyAlignment="1" applyProtection="1">
      <alignment horizontal="center" vertical="center" wrapText="1"/>
    </xf>
    <xf numFmtId="49" fontId="21" fillId="0" borderId="34" xfId="30" applyNumberFormat="1" applyFont="1" applyBorder="1" applyAlignment="1" applyProtection="1">
      <alignment horizontal="center" vertical="center" wrapText="1"/>
    </xf>
    <xf numFmtId="49" fontId="21" fillId="0" borderId="35" xfId="30" applyNumberFormat="1" applyFont="1" applyBorder="1" applyAlignment="1" applyProtection="1">
      <alignment horizontal="center" vertical="center" wrapText="1"/>
    </xf>
    <xf numFmtId="0" fontId="21" fillId="0" borderId="34" xfId="33" applyNumberFormat="1" applyFont="1" applyBorder="1" applyProtection="1">
      <alignment horizontal="center" vertical="center"/>
    </xf>
    <xf numFmtId="0" fontId="21" fillId="0" borderId="34" xfId="34" applyNumberFormat="1" applyFont="1" applyBorder="1" applyProtection="1">
      <alignment horizontal="center" vertical="center"/>
    </xf>
    <xf numFmtId="0" fontId="21" fillId="0" borderId="21" xfId="44" applyNumberFormat="1" applyFont="1" applyProtection="1">
      <alignment horizontal="left" wrapText="1" indent="2"/>
    </xf>
    <xf numFmtId="0" fontId="27" fillId="0" borderId="1" xfId="396"/>
    <xf numFmtId="49" fontId="25" fillId="0" borderId="34" xfId="396" applyNumberFormat="1" applyFont="1" applyBorder="1" applyAlignment="1" applyProtection="1">
      <alignment horizontal="center" vertical="center"/>
    </xf>
    <xf numFmtId="49" fontId="22" fillId="0" borderId="34" xfId="396" applyNumberFormat="1" applyFont="1" applyBorder="1" applyAlignment="1" applyProtection="1">
      <alignment horizontal="center" vertical="center"/>
    </xf>
    <xf numFmtId="0" fontId="22" fillId="0" borderId="34" xfId="0" applyFont="1" applyBorder="1" applyAlignment="1" applyProtection="1">
      <alignment horizontal="center"/>
      <protection locked="0"/>
    </xf>
    <xf numFmtId="4" fontId="26" fillId="0" borderId="34" xfId="39" applyNumberFormat="1" applyFont="1" applyBorder="1" applyProtection="1">
      <alignment horizontal="right" shrinkToFit="1"/>
    </xf>
    <xf numFmtId="49" fontId="25" fillId="0" borderId="34" xfId="396" applyNumberFormat="1" applyFont="1" applyBorder="1" applyAlignment="1" applyProtection="1">
      <alignment horizontal="left" vertical="center" wrapText="1"/>
    </xf>
    <xf numFmtId="49" fontId="23" fillId="0" borderId="34" xfId="61" applyNumberFormat="1" applyFont="1" applyBorder="1" applyAlignment="1" applyProtection="1">
      <alignment horizontal="center" wrapText="1"/>
    </xf>
    <xf numFmtId="0" fontId="23" fillId="4" borderId="34" xfId="59" applyNumberFormat="1" applyFont="1" applyFill="1" applyBorder="1" applyProtection="1">
      <alignment horizontal="left" wrapText="1"/>
    </xf>
    <xf numFmtId="49" fontId="23" fillId="4" borderId="34" xfId="61" applyNumberFormat="1" applyFont="1" applyFill="1" applyBorder="1" applyProtection="1">
      <alignment horizontal="center" wrapText="1"/>
    </xf>
    <xf numFmtId="4" fontId="23" fillId="4" borderId="34" xfId="62" applyNumberFormat="1" applyFont="1" applyFill="1" applyBorder="1" applyProtection="1">
      <alignment horizontal="right" wrapText="1"/>
    </xf>
    <xf numFmtId="49" fontId="19" fillId="0" borderId="34" xfId="396" applyNumberFormat="1" applyFont="1" applyBorder="1" applyAlignment="1" applyProtection="1">
      <alignment horizontal="center" vertical="center" wrapText="1"/>
    </xf>
    <xf numFmtId="49" fontId="19" fillId="0" borderId="34" xfId="396" applyNumberFormat="1" applyFont="1" applyBorder="1" applyAlignment="1" applyProtection="1">
      <alignment horizontal="center" vertical="center"/>
    </xf>
    <xf numFmtId="0" fontId="20" fillId="0" borderId="34" xfId="29" applyFont="1" applyBorder="1" applyAlignment="1">
      <alignment horizontal="center" vertical="center" wrapText="1"/>
    </xf>
    <xf numFmtId="49" fontId="20" fillId="0" borderId="34" xfId="3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23" fillId="0" borderId="1" xfId="1" applyNumberFormat="1" applyFont="1" applyAlignment="1" applyProtection="1">
      <alignment horizontal="left" wrapText="1"/>
    </xf>
    <xf numFmtId="0" fontId="23" fillId="0" borderId="1" xfId="1" applyNumberFormat="1" applyFont="1" applyAlignment="1" applyProtection="1">
      <alignment vertical="top" wrapText="1"/>
    </xf>
    <xf numFmtId="0" fontId="23" fillId="0" borderId="1" xfId="1" applyNumberFormat="1" applyFont="1" applyAlignment="1" applyProtection="1">
      <alignment horizontal="left" vertical="top" wrapText="1"/>
    </xf>
    <xf numFmtId="0" fontId="30" fillId="0" borderId="0" xfId="0" applyFont="1" applyAlignment="1">
      <alignment horizontal="justify" vertical="center"/>
    </xf>
    <xf numFmtId="0" fontId="23" fillId="0" borderId="1" xfId="1" applyNumberFormat="1" applyFont="1" applyAlignment="1" applyProtection="1">
      <alignment horizontal="left" wrapText="1"/>
    </xf>
    <xf numFmtId="0" fontId="0" fillId="0" borderId="0" xfId="0" applyAlignment="1" applyProtection="1">
      <protection locked="0"/>
    </xf>
    <xf numFmtId="0" fontId="22" fillId="0" borderId="36" xfId="146" applyFont="1" applyBorder="1" applyAlignment="1">
      <alignment horizontal="center" vertical="center"/>
    </xf>
    <xf numFmtId="0" fontId="23" fillId="0" borderId="1" xfId="1" applyNumberFormat="1" applyFont="1" applyAlignment="1" applyProtection="1">
      <alignment horizontal="left" vertical="top" wrapText="1"/>
    </xf>
    <xf numFmtId="0" fontId="29" fillId="0" borderId="0" xfId="0" applyFont="1" applyAlignment="1">
      <alignment horizontal="center"/>
    </xf>
    <xf numFmtId="0" fontId="28" fillId="0" borderId="1" xfId="16" applyNumberFormat="1" applyFont="1" applyBorder="1" applyAlignment="1" applyProtection="1">
      <alignment horizontal="center" wrapText="1"/>
    </xf>
    <xf numFmtId="0" fontId="20" fillId="0" borderId="1" xfId="16" applyNumberFormat="1" applyFont="1" applyBorder="1" applyAlignment="1" applyProtection="1">
      <alignment horizontal="center" wrapText="1"/>
    </xf>
    <xf numFmtId="0" fontId="22" fillId="0" borderId="0" xfId="0" applyFont="1" applyAlignment="1">
      <alignment horizontal="center" vertical="center"/>
    </xf>
    <xf numFmtId="0" fontId="23" fillId="0" borderId="1" xfId="1" applyNumberFormat="1" applyFont="1" applyAlignment="1" applyProtection="1">
      <alignment horizontal="center" vertical="top" wrapText="1"/>
    </xf>
    <xf numFmtId="49" fontId="20" fillId="0" borderId="34" xfId="30" applyNumberFormat="1" applyFont="1" applyBorder="1" applyAlignment="1" applyProtection="1">
      <alignment horizontal="center" vertical="center" wrapText="1"/>
    </xf>
    <xf numFmtId="49" fontId="19" fillId="0" borderId="34" xfId="396" applyNumberFormat="1" applyFont="1" applyBorder="1" applyAlignment="1" applyProtection="1">
      <alignment horizontal="center" vertical="center" wrapText="1"/>
    </xf>
    <xf numFmtId="0" fontId="20" fillId="0" borderId="35" xfId="29" applyNumberFormat="1" applyFont="1" applyBorder="1" applyAlignment="1" applyProtection="1">
      <alignment horizontal="center" vertical="center" wrapText="1"/>
    </xf>
    <xf numFmtId="0" fontId="20" fillId="0" borderId="36" xfId="29" applyNumberFormat="1" applyFont="1" applyBorder="1" applyAlignment="1" applyProtection="1">
      <alignment horizontal="center" vertical="center" wrapText="1"/>
    </xf>
    <xf numFmtId="0" fontId="25" fillId="0" borderId="1" xfId="146" applyFont="1" applyAlignment="1">
      <alignment horizont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3" fillId="0" borderId="34" xfId="29" applyNumberFormat="1" applyFont="1" applyBorder="1" applyAlignment="1" applyProtection="1">
      <alignment horizontal="center" vertical="center" wrapText="1"/>
    </xf>
    <xf numFmtId="0" fontId="23" fillId="0" borderId="34" xfId="29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6" fillId="0" borderId="1" xfId="73" applyNumberFormat="1" applyFont="1" applyAlignment="1" applyProtection="1">
      <alignment horizontal="center" vertical="center" wrapText="1"/>
    </xf>
  </cellXfs>
  <cellStyles count="398">
    <cellStyle name="br" xfId="124"/>
    <cellStyle name="col" xfId="123"/>
    <cellStyle name="st123" xfId="147"/>
    <cellStyle name="st128" xfId="120"/>
    <cellStyle name="st140" xfId="148"/>
    <cellStyle name="style0" xfId="125"/>
    <cellStyle name="style0 10" xfId="149"/>
    <cellStyle name="style0 2" xfId="133"/>
    <cellStyle name="style0 3" xfId="150"/>
    <cellStyle name="style0 4" xfId="151"/>
    <cellStyle name="style0 5" xfId="152"/>
    <cellStyle name="style0 6" xfId="153"/>
    <cellStyle name="style0 7" xfId="154"/>
    <cellStyle name="style0 8" xfId="155"/>
    <cellStyle name="style0 9" xfId="156"/>
    <cellStyle name="td" xfId="126"/>
    <cellStyle name="td 10" xfId="157"/>
    <cellStyle name="td 2" xfId="134"/>
    <cellStyle name="td 3" xfId="158"/>
    <cellStyle name="td 4" xfId="159"/>
    <cellStyle name="td 5" xfId="160"/>
    <cellStyle name="td 6" xfId="161"/>
    <cellStyle name="td 7" xfId="162"/>
    <cellStyle name="td 8" xfId="163"/>
    <cellStyle name="td 9" xfId="164"/>
    <cellStyle name="tr" xfId="122"/>
    <cellStyle name="xl100" xfId="74"/>
    <cellStyle name="xl100 2" xfId="165"/>
    <cellStyle name="xl101" xfId="78"/>
    <cellStyle name="xl101 2" xfId="166"/>
    <cellStyle name="xl102" xfId="83"/>
    <cellStyle name="xl102 2" xfId="167"/>
    <cellStyle name="xl103" xfId="86"/>
    <cellStyle name="xl103 2" xfId="168"/>
    <cellStyle name="xl104" xfId="75"/>
    <cellStyle name="xl104 2" xfId="169"/>
    <cellStyle name="xl105" xfId="79"/>
    <cellStyle name="xl105 2" xfId="170"/>
    <cellStyle name="xl106" xfId="84"/>
    <cellStyle name="xl106 2" xfId="171"/>
    <cellStyle name="xl107" xfId="87"/>
    <cellStyle name="xl107 2" xfId="172"/>
    <cellStyle name="xl108" xfId="80"/>
    <cellStyle name="xl108 2" xfId="173"/>
    <cellStyle name="xl109" xfId="88"/>
    <cellStyle name="xl109 2" xfId="174"/>
    <cellStyle name="xl110" xfId="91"/>
    <cellStyle name="xl110 2" xfId="175"/>
    <cellStyle name="xl111" xfId="76"/>
    <cellStyle name="xl111 2" xfId="176"/>
    <cellStyle name="xl112" xfId="81"/>
    <cellStyle name="xl112 2" xfId="177"/>
    <cellStyle name="xl113" xfId="82"/>
    <cellStyle name="xl113 2" xfId="178"/>
    <cellStyle name="xl114" xfId="89"/>
    <cellStyle name="xl114 2" xfId="179"/>
    <cellStyle name="xl115" xfId="92"/>
    <cellStyle name="xl115 2" xfId="180"/>
    <cellStyle name="xl116" xfId="94"/>
    <cellStyle name="xl116 2" xfId="132"/>
    <cellStyle name="xl116 3" xfId="181"/>
    <cellStyle name="xl116 4" xfId="182"/>
    <cellStyle name="xl116 5" xfId="183"/>
    <cellStyle name="xl116 6" xfId="184"/>
    <cellStyle name="xl116 7" xfId="185"/>
    <cellStyle name="xl116 8" xfId="186"/>
    <cellStyle name="xl116 9" xfId="187"/>
    <cellStyle name="xl117" xfId="95"/>
    <cellStyle name="xl117 10" xfId="188"/>
    <cellStyle name="xl117 11" xfId="189"/>
    <cellStyle name="xl117 2" xfId="135"/>
    <cellStyle name="xl117 3" xfId="190"/>
    <cellStyle name="xl117 4" xfId="191"/>
    <cellStyle name="xl117 5" xfId="192"/>
    <cellStyle name="xl117 6" xfId="193"/>
    <cellStyle name="xl117 7" xfId="194"/>
    <cellStyle name="xl117 8" xfId="195"/>
    <cellStyle name="xl117 9" xfId="196"/>
    <cellStyle name="xl118" xfId="96"/>
    <cellStyle name="xl118 10" xfId="197"/>
    <cellStyle name="xl118 11" xfId="198"/>
    <cellStyle name="xl118 2" xfId="131"/>
    <cellStyle name="xl118 3" xfId="199"/>
    <cellStyle name="xl118 4" xfId="200"/>
    <cellStyle name="xl118 5" xfId="201"/>
    <cellStyle name="xl118 6" xfId="202"/>
    <cellStyle name="xl118 7" xfId="203"/>
    <cellStyle name="xl118 8" xfId="204"/>
    <cellStyle name="xl118 9" xfId="205"/>
    <cellStyle name="xl119" xfId="97"/>
    <cellStyle name="xl119 2" xfId="206"/>
    <cellStyle name="xl120" xfId="98"/>
    <cellStyle name="xl120 2" xfId="207"/>
    <cellStyle name="xl121" xfId="99"/>
    <cellStyle name="xl121 2" xfId="208"/>
    <cellStyle name="xl122" xfId="100"/>
    <cellStyle name="xl122 2" xfId="209"/>
    <cellStyle name="xl123" xfId="105"/>
    <cellStyle name="xl124" xfId="110"/>
    <cellStyle name="xl124 2" xfId="210"/>
    <cellStyle name="xl125" xfId="114"/>
    <cellStyle name="xl125 2" xfId="211"/>
    <cellStyle name="xl125 3" xfId="212"/>
    <cellStyle name="xl126" xfId="117"/>
    <cellStyle name="xl126 2" xfId="136"/>
    <cellStyle name="xl126 3" xfId="213"/>
    <cellStyle name="xl126 4" xfId="214"/>
    <cellStyle name="xl126 5" xfId="215"/>
    <cellStyle name="xl126 6" xfId="216"/>
    <cellStyle name="xl126 7" xfId="217"/>
    <cellStyle name="xl126 8" xfId="218"/>
    <cellStyle name="xl126 9" xfId="219"/>
    <cellStyle name="xl127" xfId="119"/>
    <cellStyle name="xl127 2" xfId="220"/>
    <cellStyle name="xl127 3" xfId="221"/>
    <cellStyle name="xl128" xfId="121"/>
    <cellStyle name="xl128 2" xfId="222"/>
    <cellStyle name="xl128 3" xfId="223"/>
    <cellStyle name="xl129" xfId="101"/>
    <cellStyle name="xl129 2" xfId="224"/>
    <cellStyle name="xl129 3" xfId="225"/>
    <cellStyle name="xl130" xfId="106"/>
    <cellStyle name="xl130 2" xfId="226"/>
    <cellStyle name="xl130 3" xfId="227"/>
    <cellStyle name="xl131" xfId="108"/>
    <cellStyle name="xl131 2" xfId="228"/>
    <cellStyle name="xl131 3" xfId="229"/>
    <cellStyle name="xl132" xfId="111"/>
    <cellStyle name="xl132 2" xfId="230"/>
    <cellStyle name="xl132 3" xfId="231"/>
    <cellStyle name="xl133" xfId="112"/>
    <cellStyle name="xl133 2" xfId="232"/>
    <cellStyle name="xl133 3" xfId="233"/>
    <cellStyle name="xl134" xfId="115"/>
    <cellStyle name="xl134 2" xfId="234"/>
    <cellStyle name="xl134 3" xfId="235"/>
    <cellStyle name="xl135" xfId="109"/>
    <cellStyle name="xl135 2" xfId="236"/>
    <cellStyle name="xl135 3" xfId="237"/>
    <cellStyle name="xl136" xfId="118"/>
    <cellStyle name="xl136 2" xfId="137"/>
    <cellStyle name="xl136 3" xfId="238"/>
    <cellStyle name="xl136 4" xfId="239"/>
    <cellStyle name="xl136 5" xfId="240"/>
    <cellStyle name="xl136 6" xfId="241"/>
    <cellStyle name="xl136 7" xfId="242"/>
    <cellStyle name="xl136 8" xfId="243"/>
    <cellStyle name="xl136 9" xfId="244"/>
    <cellStyle name="xl137" xfId="102"/>
    <cellStyle name="xl137 2" xfId="245"/>
    <cellStyle name="xl137 3" xfId="246"/>
    <cellStyle name="xl138" xfId="113"/>
    <cellStyle name="xl138 2" xfId="247"/>
    <cellStyle name="xl138 3" xfId="248"/>
    <cellStyle name="xl139" xfId="103"/>
    <cellStyle name="xl139 2" xfId="249"/>
    <cellStyle name="xl140" xfId="107"/>
    <cellStyle name="xl140 2" xfId="250"/>
    <cellStyle name="xl141" xfId="104"/>
    <cellStyle name="xl141 2" xfId="251"/>
    <cellStyle name="xl142" xfId="116"/>
    <cellStyle name="xl142 2" xfId="252"/>
    <cellStyle name="xl143" xfId="129"/>
    <cellStyle name="xl143 2" xfId="253"/>
    <cellStyle name="xl144" xfId="254"/>
    <cellStyle name="xl145" xfId="255"/>
    <cellStyle name="xl146" xfId="256"/>
    <cellStyle name="xl147" xfId="257"/>
    <cellStyle name="xl148" xfId="258"/>
    <cellStyle name="xl149" xfId="259"/>
    <cellStyle name="xl150" xfId="260"/>
    <cellStyle name="xl151" xfId="261"/>
    <cellStyle name="xl152" xfId="262"/>
    <cellStyle name="xl153" xfId="263"/>
    <cellStyle name="xl154" xfId="264"/>
    <cellStyle name="xl155" xfId="265"/>
    <cellStyle name="xl21" xfId="127"/>
    <cellStyle name="xl21 10" xfId="266"/>
    <cellStyle name="xl21 2" xfId="138"/>
    <cellStyle name="xl21 3" xfId="267"/>
    <cellStyle name="xl21 4" xfId="268"/>
    <cellStyle name="xl21 5" xfId="269"/>
    <cellStyle name="xl21 6" xfId="270"/>
    <cellStyle name="xl21 7" xfId="271"/>
    <cellStyle name="xl21 8" xfId="272"/>
    <cellStyle name="xl21 9" xfId="273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1 10" xfId="274"/>
    <cellStyle name="xl31 2" xfId="139"/>
    <cellStyle name="xl31 3" xfId="275"/>
    <cellStyle name="xl31 4" xfId="276"/>
    <cellStyle name="xl31 5" xfId="277"/>
    <cellStyle name="xl31 6" xfId="278"/>
    <cellStyle name="xl31 7" xfId="279"/>
    <cellStyle name="xl31 8" xfId="280"/>
    <cellStyle name="xl31 9" xfId="281"/>
    <cellStyle name="xl32" xfId="128"/>
    <cellStyle name="xl32 10" xfId="282"/>
    <cellStyle name="xl32 2" xfId="140"/>
    <cellStyle name="xl32 3" xfId="283"/>
    <cellStyle name="xl32 4" xfId="284"/>
    <cellStyle name="xl32 5" xfId="285"/>
    <cellStyle name="xl32 6" xfId="286"/>
    <cellStyle name="xl32 7" xfId="287"/>
    <cellStyle name="xl32 8" xfId="288"/>
    <cellStyle name="xl32 9" xfId="289"/>
    <cellStyle name="xl33" xfId="24"/>
    <cellStyle name="xl34" xfId="34"/>
    <cellStyle name="xl35" xfId="37"/>
    <cellStyle name="xl36" xfId="41"/>
    <cellStyle name="xl37" xfId="45"/>
    <cellStyle name="xl38" xfId="6"/>
    <cellStyle name="xl38 2" xfId="290"/>
    <cellStyle name="xl38 3" xfId="291"/>
    <cellStyle name="xl38 4" xfId="292"/>
    <cellStyle name="xl39" xfId="38"/>
    <cellStyle name="xl39 2" xfId="293"/>
    <cellStyle name="xl40" xfId="42"/>
    <cellStyle name="xl40 2" xfId="294"/>
    <cellStyle name="xl41" xfId="46"/>
    <cellStyle name="xl41 2" xfId="295"/>
    <cellStyle name="xl42" xfId="17"/>
    <cellStyle name="xl42 2" xfId="296"/>
    <cellStyle name="xl43" xfId="20"/>
    <cellStyle name="xl43 2" xfId="297"/>
    <cellStyle name="xl44" xfId="22"/>
    <cellStyle name="xl44 2" xfId="298"/>
    <cellStyle name="xl45" xfId="25"/>
    <cellStyle name="xl45 2" xfId="299"/>
    <cellStyle name="xl46" xfId="30"/>
    <cellStyle name="xl46 2" xfId="300"/>
    <cellStyle name="xl47" xfId="35"/>
    <cellStyle name="xl47 2" xfId="301"/>
    <cellStyle name="xl48" xfId="39"/>
    <cellStyle name="xl48 2" xfId="302"/>
    <cellStyle name="xl49" xfId="43"/>
    <cellStyle name="xl49 2" xfId="303"/>
    <cellStyle name="xl50" xfId="47"/>
    <cellStyle name="xl50 2" xfId="304"/>
    <cellStyle name="xl51" xfId="2"/>
    <cellStyle name="xl51 2" xfId="305"/>
    <cellStyle name="xl52" xfId="7"/>
    <cellStyle name="xl52 2" xfId="306"/>
    <cellStyle name="xl53" xfId="11"/>
    <cellStyle name="xl53 2" xfId="307"/>
    <cellStyle name="xl54" xfId="18"/>
    <cellStyle name="xl54 2" xfId="308"/>
    <cellStyle name="xl55" xfId="23"/>
    <cellStyle name="xl55 2" xfId="309"/>
    <cellStyle name="xl56" xfId="26"/>
    <cellStyle name="xl56 2" xfId="310"/>
    <cellStyle name="xl57" xfId="3"/>
    <cellStyle name="xl57 2" xfId="311"/>
    <cellStyle name="xl58" xfId="8"/>
    <cellStyle name="xl58 2" xfId="312"/>
    <cellStyle name="xl59" xfId="12"/>
    <cellStyle name="xl59 2" xfId="313"/>
    <cellStyle name="xl60" xfId="15"/>
    <cellStyle name="xl60 2" xfId="314"/>
    <cellStyle name="xl61" xfId="19"/>
    <cellStyle name="xl61 2" xfId="315"/>
    <cellStyle name="xl62" xfId="21"/>
    <cellStyle name="xl62 2" xfId="316"/>
    <cellStyle name="xl63" xfId="27"/>
    <cellStyle name="xl63 2" xfId="317"/>
    <cellStyle name="xl64" xfId="28"/>
    <cellStyle name="xl64 2" xfId="318"/>
    <cellStyle name="xl65" xfId="4"/>
    <cellStyle name="xl65 2" xfId="141"/>
    <cellStyle name="xl65 3" xfId="319"/>
    <cellStyle name="xl65 4" xfId="320"/>
    <cellStyle name="xl65 5" xfId="321"/>
    <cellStyle name="xl65 6" xfId="322"/>
    <cellStyle name="xl65 7" xfId="323"/>
    <cellStyle name="xl65 8" xfId="324"/>
    <cellStyle name="xl65 9" xfId="325"/>
    <cellStyle name="xl66" xfId="9"/>
    <cellStyle name="xl66 10" xfId="326"/>
    <cellStyle name="xl66 11" xfId="327"/>
    <cellStyle name="xl66 2" xfId="142"/>
    <cellStyle name="xl66 3" xfId="328"/>
    <cellStyle name="xl66 4" xfId="329"/>
    <cellStyle name="xl66 5" xfId="330"/>
    <cellStyle name="xl66 6" xfId="331"/>
    <cellStyle name="xl66 7" xfId="332"/>
    <cellStyle name="xl66 8" xfId="333"/>
    <cellStyle name="xl66 9" xfId="334"/>
    <cellStyle name="xl67" xfId="13"/>
    <cellStyle name="xl67 10" xfId="335"/>
    <cellStyle name="xl67 11" xfId="336"/>
    <cellStyle name="xl67 2" xfId="143"/>
    <cellStyle name="xl67 3" xfId="337"/>
    <cellStyle name="xl67 4" xfId="338"/>
    <cellStyle name="xl67 5" xfId="339"/>
    <cellStyle name="xl67 6" xfId="340"/>
    <cellStyle name="xl67 7" xfId="341"/>
    <cellStyle name="xl67 8" xfId="342"/>
    <cellStyle name="xl67 9" xfId="343"/>
    <cellStyle name="xl68" xfId="31"/>
    <cellStyle name="xl68 2" xfId="344"/>
    <cellStyle name="xl68 3" xfId="345"/>
    <cellStyle name="xl68 4" xfId="346"/>
    <cellStyle name="xl69" xfId="32"/>
    <cellStyle name="xl69 2" xfId="347"/>
    <cellStyle name="xl70" xfId="59"/>
    <cellStyle name="xl70 2" xfId="348"/>
    <cellStyle name="xl71" xfId="65"/>
    <cellStyle name="xl71 2" xfId="349"/>
    <cellStyle name="xl72" xfId="71"/>
    <cellStyle name="xl72 2" xfId="144"/>
    <cellStyle name="xl72 3" xfId="350"/>
    <cellStyle name="xl72 4" xfId="351"/>
    <cellStyle name="xl72 5" xfId="352"/>
    <cellStyle name="xl72 6" xfId="353"/>
    <cellStyle name="xl72 7" xfId="354"/>
    <cellStyle name="xl72 8" xfId="355"/>
    <cellStyle name="xl72 9" xfId="356"/>
    <cellStyle name="xl73" xfId="53"/>
    <cellStyle name="xl73 2" xfId="357"/>
    <cellStyle name="xl73 3" xfId="358"/>
    <cellStyle name="xl73 4" xfId="359"/>
    <cellStyle name="xl74" xfId="56"/>
    <cellStyle name="xl74 2" xfId="360"/>
    <cellStyle name="xl75" xfId="60"/>
    <cellStyle name="xl75 2" xfId="361"/>
    <cellStyle name="xl76" xfId="66"/>
    <cellStyle name="xl76 2" xfId="362"/>
    <cellStyle name="xl77" xfId="72"/>
    <cellStyle name="xl77 2" xfId="145"/>
    <cellStyle name="xl77 3" xfId="363"/>
    <cellStyle name="xl77 4" xfId="364"/>
    <cellStyle name="xl77 5" xfId="365"/>
    <cellStyle name="xl77 6" xfId="366"/>
    <cellStyle name="xl77 7" xfId="367"/>
    <cellStyle name="xl77 8" xfId="368"/>
    <cellStyle name="xl77 9" xfId="369"/>
    <cellStyle name="xl78" xfId="50"/>
    <cellStyle name="xl78 2" xfId="370"/>
    <cellStyle name="xl78 3" xfId="371"/>
    <cellStyle name="xl78 4" xfId="372"/>
    <cellStyle name="xl79" xfId="61"/>
    <cellStyle name="xl79 2" xfId="373"/>
    <cellStyle name="xl80" xfId="67"/>
    <cellStyle name="xl80 2" xfId="374"/>
    <cellStyle name="xl81" xfId="51"/>
    <cellStyle name="xl81 2" xfId="375"/>
    <cellStyle name="xl82" xfId="57"/>
    <cellStyle name="xl82 2" xfId="376"/>
    <cellStyle name="xl83" xfId="62"/>
    <cellStyle name="xl83 2" xfId="377"/>
    <cellStyle name="xl84" xfId="68"/>
    <cellStyle name="xl84 2" xfId="378"/>
    <cellStyle name="xl85" xfId="48"/>
    <cellStyle name="xl85 2" xfId="379"/>
    <cellStyle name="xl86" xfId="54"/>
    <cellStyle name="xl86 2" xfId="380"/>
    <cellStyle name="xl87" xfId="58"/>
    <cellStyle name="xl87 2" xfId="381"/>
    <cellStyle name="xl88" xfId="63"/>
    <cellStyle name="xl88 2" xfId="382"/>
    <cellStyle name="xl89" xfId="69"/>
    <cellStyle name="xl89 2" xfId="383"/>
    <cellStyle name="xl90" xfId="49"/>
    <cellStyle name="xl90 2" xfId="384"/>
    <cellStyle name="xl91" xfId="52"/>
    <cellStyle name="xl91 2" xfId="385"/>
    <cellStyle name="xl92" xfId="55"/>
    <cellStyle name="xl92 2" xfId="386"/>
    <cellStyle name="xl93" xfId="64"/>
    <cellStyle name="xl93 2" xfId="387"/>
    <cellStyle name="xl94" xfId="70"/>
    <cellStyle name="xl94 2" xfId="388"/>
    <cellStyle name="xl95" xfId="73"/>
    <cellStyle name="xl95 2" xfId="389"/>
    <cellStyle name="xl96" xfId="77"/>
    <cellStyle name="xl96 2" xfId="390"/>
    <cellStyle name="xl97" xfId="85"/>
    <cellStyle name="xl97 2" xfId="391"/>
    <cellStyle name="xl98" xfId="90"/>
    <cellStyle name="xl98 2" xfId="392"/>
    <cellStyle name="xl99" xfId="93"/>
    <cellStyle name="xl99 2" xfId="393"/>
    <cellStyle name="Обычный" xfId="0" builtinId="0"/>
    <cellStyle name="Обычный 2" xfId="130"/>
    <cellStyle name="Обычный 3" xfId="146"/>
    <cellStyle name="Обычный 4" xfId="394"/>
    <cellStyle name="Обычный 4 2" xfId="397"/>
    <cellStyle name="Обычный 5" xfId="395"/>
    <cellStyle name="Обычный 6" xfId="39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0"/>
  <sheetViews>
    <sheetView topLeftCell="A49" zoomScale="120" zoomScaleNormal="120" zoomScaleSheetLayoutView="100" workbookViewId="0">
      <selection activeCell="C5" sqref="C5"/>
    </sheetView>
  </sheetViews>
  <sheetFormatPr defaultRowHeight="12.75"/>
  <cols>
    <col min="1" max="1" width="70.7109375" style="38" customWidth="1"/>
    <col min="2" max="2" width="26.7109375" style="38" customWidth="1"/>
    <col min="3" max="3" width="16.42578125" style="38" customWidth="1"/>
    <col min="4" max="4" width="20.28515625" style="38" customWidth="1"/>
    <col min="5" max="16384" width="9.140625" style="38"/>
  </cols>
  <sheetData>
    <row r="1" spans="1:5" s="93" customFormat="1" ht="15">
      <c r="C1" s="68"/>
      <c r="D1" s="94" t="s">
        <v>446</v>
      </c>
    </row>
    <row r="2" spans="1:5" s="93" customFormat="1" ht="16.5" customHeight="1">
      <c r="A2" s="95"/>
      <c r="B2" s="101" t="s">
        <v>439</v>
      </c>
      <c r="C2" s="101"/>
      <c r="D2" s="101"/>
      <c r="E2" s="95"/>
    </row>
    <row r="3" spans="1:5" s="93" customFormat="1" ht="33.75" customHeight="1">
      <c r="B3" s="101" t="s">
        <v>440</v>
      </c>
      <c r="C3" s="101"/>
      <c r="D3" s="101"/>
      <c r="E3" s="95"/>
    </row>
    <row r="4" spans="1:5" s="93" customFormat="1" ht="15" customHeight="1">
      <c r="B4" s="101" t="s">
        <v>455</v>
      </c>
      <c r="C4" s="101"/>
      <c r="D4" s="101"/>
      <c r="E4" s="95"/>
    </row>
    <row r="5" spans="1:5" s="93" customFormat="1" ht="21" customHeight="1">
      <c r="C5" s="95"/>
      <c r="D5" s="95"/>
    </row>
    <row r="6" spans="1:5" ht="12" customHeight="1">
      <c r="A6" s="69"/>
      <c r="B6" s="69"/>
      <c r="C6" s="69"/>
      <c r="D6" s="69"/>
    </row>
    <row r="7" spans="1:5" ht="16.5" customHeight="1">
      <c r="A7" s="103" t="s">
        <v>442</v>
      </c>
      <c r="B7" s="103"/>
      <c r="C7" s="103"/>
      <c r="D7" s="103"/>
    </row>
    <row r="8" spans="1:5" ht="16.5" customHeight="1">
      <c r="A8" s="102" t="s">
        <v>447</v>
      </c>
      <c r="B8" s="102"/>
      <c r="C8" s="102"/>
      <c r="D8" s="102"/>
    </row>
    <row r="9" spans="1:5" ht="7.5" customHeight="1">
      <c r="A9" s="70"/>
      <c r="B9" s="70"/>
      <c r="C9" s="71"/>
      <c r="D9" s="72"/>
    </row>
    <row r="10" spans="1:5" ht="46.5" customHeight="1">
      <c r="A10" s="73" t="s">
        <v>307</v>
      </c>
      <c r="B10" s="73" t="s">
        <v>303</v>
      </c>
      <c r="C10" s="74" t="s">
        <v>1</v>
      </c>
      <c r="D10" s="75" t="s">
        <v>350</v>
      </c>
    </row>
    <row r="11" spans="1:5" ht="14.25" customHeight="1">
      <c r="A11" s="76">
        <v>1</v>
      </c>
      <c r="B11" s="77">
        <v>2</v>
      </c>
      <c r="C11" s="41" t="s">
        <v>302</v>
      </c>
      <c r="D11" s="41" t="s">
        <v>2</v>
      </c>
    </row>
    <row r="12" spans="1:5" ht="14.25" customHeight="1">
      <c r="A12" s="39" t="s">
        <v>3</v>
      </c>
      <c r="B12" s="7" t="s">
        <v>4</v>
      </c>
      <c r="C12" s="8">
        <v>320645050.20999998</v>
      </c>
      <c r="D12" s="8">
        <v>252495417.97999999</v>
      </c>
    </row>
    <row r="13" spans="1:5" ht="17.25" customHeight="1">
      <c r="A13" s="1" t="s">
        <v>304</v>
      </c>
      <c r="B13" s="2"/>
      <c r="C13" s="6">
        <v>94946367.379999995</v>
      </c>
      <c r="D13" s="6">
        <v>108559596.23</v>
      </c>
    </row>
    <row r="14" spans="1:5" ht="148.5" customHeight="1">
      <c r="A14" s="9" t="s">
        <v>305</v>
      </c>
      <c r="B14" s="2" t="s">
        <v>7</v>
      </c>
      <c r="C14" s="6">
        <v>2674160</v>
      </c>
      <c r="D14" s="6">
        <v>3035285.14</v>
      </c>
    </row>
    <row r="15" spans="1:5" ht="71.25" customHeight="1">
      <c r="A15" s="9" t="s">
        <v>8</v>
      </c>
      <c r="B15" s="2" t="s">
        <v>9</v>
      </c>
      <c r="C15" s="6">
        <v>9795.24</v>
      </c>
      <c r="D15" s="6">
        <v>9795.24</v>
      </c>
    </row>
    <row r="16" spans="1:5" ht="100.5" customHeight="1">
      <c r="A16" s="9" t="s">
        <v>10</v>
      </c>
      <c r="B16" s="2" t="s">
        <v>11</v>
      </c>
      <c r="C16" s="6">
        <v>73570</v>
      </c>
      <c r="D16" s="6">
        <v>73548.94</v>
      </c>
    </row>
    <row r="17" spans="1:4" ht="94.5" customHeight="1">
      <c r="A17" s="9" t="s">
        <v>12</v>
      </c>
      <c r="B17" s="2" t="s">
        <v>13</v>
      </c>
      <c r="C17" s="6">
        <v>13.96</v>
      </c>
      <c r="D17" s="6">
        <v>13.96</v>
      </c>
    </row>
    <row r="18" spans="1:4" ht="107.25" customHeight="1">
      <c r="A18" s="9" t="s">
        <v>14</v>
      </c>
      <c r="B18" s="2" t="s">
        <v>15</v>
      </c>
      <c r="C18" s="6">
        <v>7800</v>
      </c>
      <c r="D18" s="6">
        <v>7800</v>
      </c>
    </row>
    <row r="19" spans="1:4" ht="61.5" customHeight="1">
      <c r="A19" s="9" t="s">
        <v>16</v>
      </c>
      <c r="B19" s="2" t="s">
        <v>17</v>
      </c>
      <c r="C19" s="6">
        <v>54000</v>
      </c>
      <c r="D19" s="6">
        <v>54000</v>
      </c>
    </row>
    <row r="20" spans="1:4" ht="120.75" customHeight="1">
      <c r="A20" s="9" t="s">
        <v>18</v>
      </c>
      <c r="B20" s="2" t="s">
        <v>19</v>
      </c>
      <c r="C20" s="6">
        <v>120000</v>
      </c>
      <c r="D20" s="6">
        <v>120000</v>
      </c>
    </row>
    <row r="21" spans="1:4" ht="111" customHeight="1">
      <c r="A21" s="9" t="s">
        <v>20</v>
      </c>
      <c r="B21" s="2" t="s">
        <v>21</v>
      </c>
      <c r="C21" s="6">
        <v>51038.96</v>
      </c>
      <c r="D21" s="6">
        <v>51038.96</v>
      </c>
    </row>
    <row r="22" spans="1:4" ht="60" customHeight="1">
      <c r="A22" s="9" t="s">
        <v>22</v>
      </c>
      <c r="B22" s="2" t="s">
        <v>23</v>
      </c>
      <c r="C22" s="6">
        <v>333610</v>
      </c>
      <c r="D22" s="6">
        <v>340782.2</v>
      </c>
    </row>
    <row r="23" spans="1:4" ht="51">
      <c r="A23" s="9" t="s">
        <v>24</v>
      </c>
      <c r="B23" s="2" t="s">
        <v>25</v>
      </c>
      <c r="C23" s="6">
        <v>1971.39</v>
      </c>
      <c r="D23" s="6">
        <v>2543.6</v>
      </c>
    </row>
    <row r="24" spans="1:4" ht="76.5">
      <c r="A24" s="9" t="s">
        <v>26</v>
      </c>
      <c r="B24" s="2" t="s">
        <v>27</v>
      </c>
      <c r="C24" s="6">
        <v>287280</v>
      </c>
      <c r="D24" s="6">
        <v>305725.59999999998</v>
      </c>
    </row>
    <row r="25" spans="1:4" ht="88.5" customHeight="1">
      <c r="A25" s="9" t="s">
        <v>28</v>
      </c>
      <c r="B25" s="2" t="s">
        <v>29</v>
      </c>
      <c r="C25" s="6">
        <v>1412040</v>
      </c>
      <c r="D25" s="6">
        <v>1556135.14</v>
      </c>
    </row>
    <row r="26" spans="1:4" ht="81.75" customHeight="1">
      <c r="A26" s="9" t="s">
        <v>30</v>
      </c>
      <c r="B26" s="2" t="s">
        <v>31</v>
      </c>
      <c r="C26" s="6">
        <v>14470</v>
      </c>
      <c r="D26" s="6">
        <v>13000</v>
      </c>
    </row>
    <row r="27" spans="1:4" ht="68.25" customHeight="1">
      <c r="A27" s="9" t="s">
        <v>32</v>
      </c>
      <c r="B27" s="2" t="s">
        <v>33</v>
      </c>
      <c r="C27" s="6">
        <v>87000</v>
      </c>
      <c r="D27" s="6">
        <v>87000</v>
      </c>
    </row>
    <row r="28" spans="1:4" ht="61.5" customHeight="1">
      <c r="A28" s="9" t="s">
        <v>34</v>
      </c>
      <c r="B28" s="2" t="s">
        <v>35</v>
      </c>
      <c r="C28" s="6">
        <v>42565.41</v>
      </c>
      <c r="D28" s="6">
        <v>48159.06</v>
      </c>
    </row>
    <row r="29" spans="1:4" ht="76.5">
      <c r="A29" s="9" t="s">
        <v>36</v>
      </c>
      <c r="B29" s="2" t="s">
        <v>37</v>
      </c>
      <c r="C29" s="6">
        <v>465120</v>
      </c>
      <c r="D29" s="6">
        <v>474104.3</v>
      </c>
    </row>
    <row r="30" spans="1:4" ht="33" customHeight="1">
      <c r="A30" s="9" t="s">
        <v>38</v>
      </c>
      <c r="B30" s="2" t="s">
        <v>39</v>
      </c>
      <c r="C30" s="6">
        <v>13836.94</v>
      </c>
      <c r="D30" s="6">
        <v>14389.11</v>
      </c>
    </row>
    <row r="31" spans="1:4" ht="28.5" customHeight="1">
      <c r="A31" s="9" t="s">
        <v>40</v>
      </c>
      <c r="B31" s="2" t="s">
        <v>41</v>
      </c>
      <c r="C31" s="6">
        <v>52.79</v>
      </c>
      <c r="D31" s="6" t="s">
        <v>6</v>
      </c>
    </row>
    <row r="32" spans="1:4" ht="63.75">
      <c r="A32" s="9" t="s">
        <v>42</v>
      </c>
      <c r="B32" s="2" t="s">
        <v>43</v>
      </c>
      <c r="C32" s="6">
        <v>1121100</v>
      </c>
      <c r="D32" s="6">
        <v>1390843.49</v>
      </c>
    </row>
    <row r="33" spans="1:4" ht="64.5" customHeight="1">
      <c r="A33" s="9" t="s">
        <v>44</v>
      </c>
      <c r="B33" s="2" t="s">
        <v>45</v>
      </c>
      <c r="C33" s="6">
        <v>696</v>
      </c>
      <c r="D33" s="6">
        <v>1978.3</v>
      </c>
    </row>
    <row r="34" spans="1:4" ht="79.5" customHeight="1">
      <c r="A34" s="9" t="s">
        <v>46</v>
      </c>
      <c r="B34" s="2" t="s">
        <v>47</v>
      </c>
      <c r="C34" s="6">
        <v>4200000</v>
      </c>
      <c r="D34" s="6">
        <v>4472044.9000000004</v>
      </c>
    </row>
    <row r="35" spans="1:4" ht="84" customHeight="1">
      <c r="A35" s="9" t="s">
        <v>48</v>
      </c>
      <c r="B35" s="2" t="s">
        <v>49</v>
      </c>
      <c r="C35" s="6">
        <v>23000</v>
      </c>
      <c r="D35" s="6">
        <v>26167.65</v>
      </c>
    </row>
    <row r="36" spans="1:4" ht="81" customHeight="1">
      <c r="A36" s="9" t="s">
        <v>50</v>
      </c>
      <c r="B36" s="2" t="s">
        <v>51</v>
      </c>
      <c r="C36" s="6">
        <v>4300000</v>
      </c>
      <c r="D36" s="6">
        <v>4764693.2699999996</v>
      </c>
    </row>
    <row r="37" spans="1:4" ht="76.5">
      <c r="A37" s="9" t="s">
        <v>52</v>
      </c>
      <c r="B37" s="2" t="s">
        <v>53</v>
      </c>
      <c r="C37" s="6">
        <v>-400000</v>
      </c>
      <c r="D37" s="6">
        <v>-447144.48</v>
      </c>
    </row>
    <row r="38" spans="1:4" ht="22.5" customHeight="1">
      <c r="A38" s="9" t="s">
        <v>54</v>
      </c>
      <c r="B38" s="2" t="s">
        <v>55</v>
      </c>
      <c r="C38" s="6">
        <v>355150</v>
      </c>
      <c r="D38" s="6">
        <v>346331</v>
      </c>
    </row>
    <row r="39" spans="1:4" ht="25.5">
      <c r="A39" s="9" t="s">
        <v>56</v>
      </c>
      <c r="B39" s="2" t="s">
        <v>57</v>
      </c>
      <c r="C39" s="6">
        <v>3116.4</v>
      </c>
      <c r="D39" s="6">
        <v>3116.4</v>
      </c>
    </row>
    <row r="40" spans="1:4" ht="51">
      <c r="A40" s="9" t="s">
        <v>58</v>
      </c>
      <c r="B40" s="2" t="s">
        <v>59</v>
      </c>
      <c r="C40" s="6">
        <v>18156000</v>
      </c>
      <c r="D40" s="6">
        <v>21389376.02</v>
      </c>
    </row>
    <row r="41" spans="1:4" ht="39" customHeight="1">
      <c r="A41" s="9" t="s">
        <v>60</v>
      </c>
      <c r="B41" s="2" t="s">
        <v>61</v>
      </c>
      <c r="C41" s="6">
        <v>29971580.289999999</v>
      </c>
      <c r="D41" s="6">
        <v>36415484.109999999</v>
      </c>
    </row>
    <row r="42" spans="1:4" ht="51">
      <c r="A42" s="9" t="s">
        <v>62</v>
      </c>
      <c r="B42" s="2" t="s">
        <v>63</v>
      </c>
      <c r="C42" s="6">
        <v>1400</v>
      </c>
      <c r="D42" s="6">
        <v>1400</v>
      </c>
    </row>
    <row r="43" spans="1:4" ht="39" customHeight="1">
      <c r="A43" s="9" t="s">
        <v>64</v>
      </c>
      <c r="B43" s="2" t="s">
        <v>65</v>
      </c>
      <c r="C43" s="6">
        <v>28866000</v>
      </c>
      <c r="D43" s="6">
        <v>30933749.039999999</v>
      </c>
    </row>
    <row r="44" spans="1:4" ht="58.5" customHeight="1">
      <c r="A44" s="9" t="s">
        <v>66</v>
      </c>
      <c r="B44" s="2" t="s">
        <v>67</v>
      </c>
      <c r="C44" s="6" t="s">
        <v>6</v>
      </c>
      <c r="D44" s="6">
        <v>677.03</v>
      </c>
    </row>
    <row r="45" spans="1:4" ht="79.5" customHeight="1">
      <c r="A45" s="9" t="s">
        <v>68</v>
      </c>
      <c r="B45" s="2" t="s">
        <v>69</v>
      </c>
      <c r="C45" s="6">
        <v>2700000</v>
      </c>
      <c r="D45" s="6">
        <v>3067558.25</v>
      </c>
    </row>
    <row r="46" spans="1:4" ht="25.5">
      <c r="A46" s="42" t="s">
        <v>351</v>
      </c>
      <c r="B46" s="2"/>
      <c r="C46" s="6">
        <v>2817630.63</v>
      </c>
      <c r="D46" s="6">
        <v>3215873</v>
      </c>
    </row>
    <row r="47" spans="1:4" ht="51">
      <c r="A47" s="78" t="s">
        <v>352</v>
      </c>
      <c r="B47" s="2" t="s">
        <v>353</v>
      </c>
      <c r="C47" s="6">
        <v>14000</v>
      </c>
      <c r="D47" s="6">
        <v>11100</v>
      </c>
    </row>
    <row r="48" spans="1:4" ht="38.25">
      <c r="A48" s="9" t="s">
        <v>70</v>
      </c>
      <c r="B48" s="2" t="s">
        <v>71</v>
      </c>
      <c r="C48" s="6">
        <v>41952.6</v>
      </c>
      <c r="D48" s="6">
        <v>41952.6</v>
      </c>
    </row>
    <row r="49" spans="1:4" ht="25.5">
      <c r="A49" s="9" t="s">
        <v>72</v>
      </c>
      <c r="B49" s="2" t="s">
        <v>73</v>
      </c>
      <c r="C49" s="6">
        <v>20009.599999999999</v>
      </c>
      <c r="D49" s="6">
        <v>18470.400000000001</v>
      </c>
    </row>
    <row r="50" spans="1:4" ht="89.25">
      <c r="A50" s="9" t="s">
        <v>74</v>
      </c>
      <c r="B50" s="2" t="s">
        <v>75</v>
      </c>
      <c r="C50" s="6">
        <v>11048.57</v>
      </c>
      <c r="D50" s="6">
        <v>11055.27</v>
      </c>
    </row>
    <row r="51" spans="1:4" ht="51">
      <c r="A51" s="9" t="s">
        <v>76</v>
      </c>
      <c r="B51" s="2" t="s">
        <v>77</v>
      </c>
      <c r="C51" s="6">
        <v>248000</v>
      </c>
      <c r="D51" s="6">
        <v>263416.75</v>
      </c>
    </row>
    <row r="52" spans="1:4" ht="25.5">
      <c r="A52" s="9" t="s">
        <v>78</v>
      </c>
      <c r="B52" s="2" t="s">
        <v>79</v>
      </c>
      <c r="C52" s="6">
        <v>97400.52</v>
      </c>
      <c r="D52" s="6">
        <v>108813.29</v>
      </c>
    </row>
    <row r="53" spans="1:4" ht="25.5">
      <c r="A53" s="9" t="s">
        <v>80</v>
      </c>
      <c r="B53" s="2" t="s">
        <v>81</v>
      </c>
      <c r="C53" s="6">
        <v>341526.27</v>
      </c>
      <c r="D53" s="6">
        <v>302793.31</v>
      </c>
    </row>
    <row r="54" spans="1:4">
      <c r="A54" s="9" t="s">
        <v>82</v>
      </c>
      <c r="B54" s="2" t="s">
        <v>83</v>
      </c>
      <c r="C54" s="6">
        <v>2044.6</v>
      </c>
      <c r="D54" s="6">
        <v>415900.79</v>
      </c>
    </row>
    <row r="55" spans="1:4" ht="60.75" customHeight="1">
      <c r="A55" s="9" t="s">
        <v>84</v>
      </c>
      <c r="B55" s="2" t="s">
        <v>85</v>
      </c>
      <c r="C55" s="6">
        <v>764000</v>
      </c>
      <c r="D55" s="6">
        <v>764000</v>
      </c>
    </row>
    <row r="56" spans="1:4" ht="40.5" customHeight="1">
      <c r="A56" s="9" t="s">
        <v>86</v>
      </c>
      <c r="B56" s="2" t="s">
        <v>87</v>
      </c>
      <c r="C56" s="6">
        <v>1057000</v>
      </c>
      <c r="D56" s="6">
        <v>1057000</v>
      </c>
    </row>
    <row r="57" spans="1:4" ht="53.25" customHeight="1">
      <c r="A57" s="9" t="s">
        <v>88</v>
      </c>
      <c r="B57" s="2" t="s">
        <v>89</v>
      </c>
      <c r="C57" s="6">
        <v>28148.47</v>
      </c>
      <c r="D57" s="6">
        <v>28870.38</v>
      </c>
    </row>
    <row r="58" spans="1:4" ht="23.25" customHeight="1">
      <c r="A58" s="9" t="s">
        <v>90</v>
      </c>
      <c r="B58" s="2" t="s">
        <v>91</v>
      </c>
      <c r="C58" s="6" t="s">
        <v>6</v>
      </c>
      <c r="D58" s="6">
        <v>0.21</v>
      </c>
    </row>
    <row r="59" spans="1:4" ht="31.5" customHeight="1">
      <c r="A59" s="78" t="s">
        <v>355</v>
      </c>
      <c r="B59" s="2" t="s">
        <v>354</v>
      </c>
      <c r="C59" s="6">
        <v>192500</v>
      </c>
      <c r="D59" s="6">
        <v>192500</v>
      </c>
    </row>
    <row r="60" spans="1:4" ht="26.25" customHeight="1">
      <c r="A60" s="9" t="s">
        <v>92</v>
      </c>
      <c r="B60" s="2" t="s">
        <v>93</v>
      </c>
      <c r="C60" s="6">
        <v>12237800</v>
      </c>
      <c r="D60" s="6">
        <v>12237800</v>
      </c>
    </row>
    <row r="61" spans="1:4" ht="45.75" customHeight="1">
      <c r="A61" s="9" t="s">
        <v>94</v>
      </c>
      <c r="B61" s="2" t="s">
        <v>95</v>
      </c>
      <c r="C61" s="6">
        <v>160036200</v>
      </c>
      <c r="D61" s="6">
        <v>120285446.54000001</v>
      </c>
    </row>
    <row r="62" spans="1:4" ht="29.25" customHeight="1">
      <c r="A62" s="9" t="s">
        <v>96</v>
      </c>
      <c r="B62" s="2" t="s">
        <v>97</v>
      </c>
      <c r="C62" s="6">
        <v>769135.27</v>
      </c>
      <c r="D62" s="6">
        <v>769135.27</v>
      </c>
    </row>
    <row r="63" spans="1:4" ht="22.5" customHeight="1">
      <c r="A63" s="9" t="s">
        <v>98</v>
      </c>
      <c r="B63" s="2" t="s">
        <v>99</v>
      </c>
      <c r="C63" s="6">
        <v>47329708.549999997</v>
      </c>
      <c r="D63" s="6">
        <v>5115507.96</v>
      </c>
    </row>
    <row r="64" spans="1:4" ht="29.25" customHeight="1">
      <c r="A64" s="9" t="s">
        <v>100</v>
      </c>
      <c r="B64" s="2" t="s">
        <v>101</v>
      </c>
      <c r="C64" s="6">
        <v>700</v>
      </c>
      <c r="D64" s="6">
        <v>700</v>
      </c>
    </row>
    <row r="65" spans="1:4" ht="38.25">
      <c r="A65" s="9" t="s">
        <v>102</v>
      </c>
      <c r="B65" s="2" t="s">
        <v>103</v>
      </c>
      <c r="C65" s="6">
        <v>1249700</v>
      </c>
      <c r="D65" s="6">
        <v>1249700</v>
      </c>
    </row>
    <row r="66" spans="1:4" ht="42.75" customHeight="1">
      <c r="A66" s="9" t="s">
        <v>105</v>
      </c>
      <c r="B66" s="2" t="s">
        <v>106</v>
      </c>
      <c r="C66" s="6">
        <v>1055049.72</v>
      </c>
      <c r="D66" s="6">
        <v>858900.25</v>
      </c>
    </row>
    <row r="67" spans="1:4" ht="25.5">
      <c r="A67" s="9" t="s">
        <v>107</v>
      </c>
      <c r="B67" s="2" t="s">
        <v>108</v>
      </c>
      <c r="C67" s="6">
        <v>202708.89</v>
      </c>
      <c r="D67" s="6">
        <v>202708.89</v>
      </c>
    </row>
    <row r="68" spans="1:4">
      <c r="A68" s="3" t="s">
        <v>306</v>
      </c>
      <c r="B68" s="2"/>
      <c r="C68" s="6">
        <f>SUM(C69:C70)</f>
        <v>49.77</v>
      </c>
      <c r="D68" s="6">
        <f>SUM(D69:D70)</f>
        <v>49.84</v>
      </c>
    </row>
    <row r="69" spans="1:4" ht="102">
      <c r="A69" s="9" t="s">
        <v>109</v>
      </c>
      <c r="B69" s="2" t="s">
        <v>110</v>
      </c>
      <c r="C69" s="6" t="s">
        <v>6</v>
      </c>
      <c r="D69" s="6">
        <v>7.0000000000000007E-2</v>
      </c>
    </row>
    <row r="70" spans="1:4" ht="127.5">
      <c r="A70" s="9" t="s">
        <v>111</v>
      </c>
      <c r="B70" s="2" t="s">
        <v>112</v>
      </c>
      <c r="C70" s="6">
        <v>49.77</v>
      </c>
      <c r="D70" s="6">
        <v>49.77</v>
      </c>
    </row>
    <row r="71" spans="1:4">
      <c r="A71" s="40"/>
      <c r="B71" s="40"/>
      <c r="C71" s="40"/>
      <c r="D71" s="40"/>
    </row>
    <row r="72" spans="1:4" ht="90.75" customHeight="1"/>
    <row r="75" spans="1:4" ht="50.25" customHeight="1"/>
    <row r="78" spans="1:4" ht="52.5" customHeight="1"/>
    <row r="85" ht="28.5" customHeight="1"/>
    <row r="155" ht="55.5" customHeight="1"/>
    <row r="156" ht="106.5" customHeight="1"/>
    <row r="158" ht="70.5" customHeight="1"/>
    <row r="159" ht="130.5" customHeight="1"/>
    <row r="160" ht="15" customHeight="1"/>
  </sheetData>
  <mergeCells count="5">
    <mergeCell ref="B2:D2"/>
    <mergeCell ref="B3:D3"/>
    <mergeCell ref="B4:D4"/>
    <mergeCell ref="A8:D8"/>
    <mergeCell ref="A7:D7"/>
  </mergeCells>
  <pageMargins left="0.39374999999999999" right="0.39374999999999999" top="0.39374999999999999" bottom="0.39374999999999999" header="0.51180550000000002" footer="0.51180550000000002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zoomScaleNormal="100" zoomScaleSheetLayoutView="100" workbookViewId="0">
      <selection activeCell="L7" sqref="L7"/>
    </sheetView>
  </sheetViews>
  <sheetFormatPr defaultRowHeight="24.95" customHeight="1"/>
  <cols>
    <col min="1" max="1" width="59.140625" style="4" customWidth="1"/>
    <col min="2" max="2" width="13.28515625" style="4" customWidth="1"/>
    <col min="3" max="3" width="11.7109375" style="4" customWidth="1"/>
    <col min="4" max="4" width="17.85546875" style="4" customWidth="1"/>
    <col min="5" max="5" width="10" style="4" customWidth="1"/>
    <col min="6" max="6" width="26.85546875" style="4" hidden="1" customWidth="1"/>
    <col min="7" max="7" width="19.85546875" style="4" customWidth="1"/>
    <col min="8" max="8" width="20.140625" style="4" customWidth="1"/>
    <col min="9" max="16384" width="9.140625" style="4"/>
  </cols>
  <sheetData>
    <row r="1" spans="1:11" s="93" customFormat="1" ht="15">
      <c r="C1" s="68"/>
      <c r="G1" s="94" t="s">
        <v>448</v>
      </c>
    </row>
    <row r="2" spans="1:11" s="93" customFormat="1" ht="15" customHeight="1">
      <c r="A2" s="106"/>
      <c r="B2" s="106"/>
      <c r="F2" s="95"/>
      <c r="G2" s="101" t="s">
        <v>439</v>
      </c>
      <c r="H2" s="101"/>
    </row>
    <row r="3" spans="1:11" s="93" customFormat="1" ht="33.75" customHeight="1">
      <c r="C3" s="95"/>
      <c r="F3" s="95"/>
      <c r="G3" s="101" t="s">
        <v>440</v>
      </c>
      <c r="H3" s="101"/>
    </row>
    <row r="4" spans="1:11" s="93" customFormat="1" ht="15">
      <c r="C4" s="95"/>
      <c r="F4" s="95"/>
      <c r="G4" s="101" t="s">
        <v>441</v>
      </c>
      <c r="H4" s="101"/>
    </row>
    <row r="5" spans="1:11" s="93" customFormat="1" ht="15">
      <c r="C5" s="95"/>
      <c r="D5" s="96"/>
      <c r="E5" s="96"/>
      <c r="F5" s="95"/>
      <c r="H5" s="96"/>
    </row>
    <row r="6" spans="1:11" s="38" customFormat="1" ht="14.25" customHeight="1">
      <c r="A6" s="104" t="s">
        <v>442</v>
      </c>
      <c r="B6" s="104"/>
      <c r="C6" s="104"/>
      <c r="D6" s="104"/>
      <c r="E6" s="104"/>
      <c r="F6" s="104"/>
      <c r="G6" s="104"/>
      <c r="H6" s="104"/>
    </row>
    <row r="7" spans="1:11" s="38" customFormat="1" ht="18" customHeight="1">
      <c r="A7" s="105" t="s">
        <v>449</v>
      </c>
      <c r="B7" s="105"/>
      <c r="C7" s="105"/>
      <c r="D7" s="105"/>
      <c r="E7" s="105"/>
      <c r="F7" s="105"/>
      <c r="G7" s="105"/>
      <c r="H7" s="105"/>
      <c r="K7" s="97"/>
    </row>
    <row r="8" spans="1:11" s="79" customFormat="1" ht="12.75" customHeight="1"/>
    <row r="9" spans="1:11" ht="24.95" customHeight="1">
      <c r="A9" s="108" t="s">
        <v>307</v>
      </c>
      <c r="B9" s="108" t="s">
        <v>434</v>
      </c>
      <c r="C9" s="108"/>
      <c r="D9" s="108"/>
      <c r="E9" s="108"/>
      <c r="F9" s="109" t="s">
        <v>113</v>
      </c>
      <c r="G9" s="107" t="s">
        <v>1</v>
      </c>
      <c r="H9" s="107" t="s">
        <v>350</v>
      </c>
    </row>
    <row r="10" spans="1:11" ht="64.5" customHeight="1">
      <c r="A10" s="108"/>
      <c r="B10" s="89" t="s">
        <v>435</v>
      </c>
      <c r="C10" s="89" t="s">
        <v>436</v>
      </c>
      <c r="D10" s="89" t="s">
        <v>437</v>
      </c>
      <c r="E10" s="89" t="s">
        <v>438</v>
      </c>
      <c r="F10" s="110"/>
      <c r="G10" s="107"/>
      <c r="H10" s="107"/>
    </row>
    <row r="11" spans="1:11" ht="15.75" customHeight="1">
      <c r="A11" s="90" t="s">
        <v>356</v>
      </c>
      <c r="B11" s="90" t="s">
        <v>357</v>
      </c>
      <c r="C11" s="90" t="s">
        <v>302</v>
      </c>
      <c r="D11" s="90" t="s">
        <v>2</v>
      </c>
      <c r="E11" s="90" t="s">
        <v>349</v>
      </c>
      <c r="F11" s="91"/>
      <c r="G11" s="92" t="s">
        <v>414</v>
      </c>
      <c r="H11" s="92" t="s">
        <v>425</v>
      </c>
    </row>
    <row r="12" spans="1:11" ht="34.5" customHeight="1">
      <c r="A12" s="84" t="s">
        <v>426</v>
      </c>
      <c r="B12" s="80" t="s">
        <v>415</v>
      </c>
      <c r="C12" s="80"/>
      <c r="D12" s="80"/>
      <c r="E12" s="80"/>
      <c r="F12" s="32" t="s">
        <v>4</v>
      </c>
      <c r="G12" s="83">
        <v>357099530.47000003</v>
      </c>
      <c r="H12" s="83">
        <v>258509480.09</v>
      </c>
    </row>
    <row r="13" spans="1:11" ht="27.75" customHeight="1">
      <c r="A13" s="34" t="s">
        <v>114</v>
      </c>
      <c r="B13" s="81" t="s">
        <v>415</v>
      </c>
      <c r="C13" s="35" t="s">
        <v>358</v>
      </c>
      <c r="D13" s="35" t="s">
        <v>362</v>
      </c>
      <c r="E13" s="35"/>
      <c r="F13" s="35" t="s">
        <v>115</v>
      </c>
      <c r="G13" s="36">
        <v>2690611.42</v>
      </c>
      <c r="H13" s="36">
        <v>2690611.42</v>
      </c>
    </row>
    <row r="14" spans="1:11" ht="47.25" customHeight="1">
      <c r="A14" s="34" t="s">
        <v>116</v>
      </c>
      <c r="B14" s="81" t="s">
        <v>415</v>
      </c>
      <c r="C14" s="35" t="s">
        <v>358</v>
      </c>
      <c r="D14" s="35" t="s">
        <v>359</v>
      </c>
      <c r="E14" s="35" t="s">
        <v>360</v>
      </c>
      <c r="F14" s="35" t="s">
        <v>117</v>
      </c>
      <c r="G14" s="36">
        <v>2690611.42</v>
      </c>
      <c r="H14" s="36">
        <v>2690611.42</v>
      </c>
    </row>
    <row r="15" spans="1:11" ht="29.25" customHeight="1">
      <c r="A15" s="34" t="s">
        <v>118</v>
      </c>
      <c r="B15" s="81" t="s">
        <v>415</v>
      </c>
      <c r="C15" s="35" t="s">
        <v>358</v>
      </c>
      <c r="D15" s="35" t="s">
        <v>359</v>
      </c>
      <c r="E15" s="35" t="s">
        <v>361</v>
      </c>
      <c r="F15" s="35" t="s">
        <v>119</v>
      </c>
      <c r="G15" s="36">
        <v>2066521.83</v>
      </c>
      <c r="H15" s="36">
        <v>2066521.83</v>
      </c>
    </row>
    <row r="16" spans="1:11" ht="47.25" customHeight="1">
      <c r="A16" s="34" t="s">
        <v>120</v>
      </c>
      <c r="B16" s="81" t="s">
        <v>415</v>
      </c>
      <c r="C16" s="35" t="s">
        <v>358</v>
      </c>
      <c r="D16" s="35" t="s">
        <v>362</v>
      </c>
      <c r="E16" s="35" t="s">
        <v>363</v>
      </c>
      <c r="F16" s="35" t="s">
        <v>121</v>
      </c>
      <c r="G16" s="36">
        <v>624089.59</v>
      </c>
      <c r="H16" s="36">
        <v>624089.59</v>
      </c>
    </row>
    <row r="17" spans="1:8" ht="24" customHeight="1">
      <c r="A17" s="34" t="s">
        <v>114</v>
      </c>
      <c r="B17" s="81" t="s">
        <v>415</v>
      </c>
      <c r="C17" s="35" t="s">
        <v>366</v>
      </c>
      <c r="D17" s="35" t="s">
        <v>359</v>
      </c>
      <c r="E17" s="35"/>
      <c r="F17" s="35" t="s">
        <v>123</v>
      </c>
      <c r="G17" s="36">
        <v>3906</v>
      </c>
      <c r="H17" s="36">
        <v>3906</v>
      </c>
    </row>
    <row r="18" spans="1:8" ht="40.5" customHeight="1">
      <c r="A18" s="34" t="s">
        <v>122</v>
      </c>
      <c r="B18" s="81" t="s">
        <v>415</v>
      </c>
      <c r="C18" s="35" t="s">
        <v>366</v>
      </c>
      <c r="D18" s="35" t="s">
        <v>362</v>
      </c>
      <c r="E18" s="35" t="s">
        <v>364</v>
      </c>
      <c r="F18" s="35" t="s">
        <v>124</v>
      </c>
      <c r="G18" s="36">
        <v>3906</v>
      </c>
      <c r="H18" s="36">
        <v>3906</v>
      </c>
    </row>
    <row r="19" spans="1:8" ht="24.95" customHeight="1">
      <c r="A19" s="34" t="s">
        <v>125</v>
      </c>
      <c r="B19" s="81" t="s">
        <v>415</v>
      </c>
      <c r="C19" s="35" t="s">
        <v>366</v>
      </c>
      <c r="D19" s="35" t="s">
        <v>362</v>
      </c>
      <c r="E19" s="35" t="s">
        <v>365</v>
      </c>
      <c r="F19" s="35" t="s">
        <v>126</v>
      </c>
      <c r="G19" s="36">
        <v>3906</v>
      </c>
      <c r="H19" s="36">
        <v>3906</v>
      </c>
    </row>
    <row r="20" spans="1:8" ht="30.75" customHeight="1">
      <c r="A20" s="34" t="s">
        <v>114</v>
      </c>
      <c r="B20" s="81" t="s">
        <v>415</v>
      </c>
      <c r="C20" s="35" t="s">
        <v>367</v>
      </c>
      <c r="D20" s="35" t="s">
        <v>362</v>
      </c>
      <c r="E20" s="35"/>
      <c r="F20" s="35" t="s">
        <v>127</v>
      </c>
      <c r="G20" s="36">
        <v>42058899.130000003</v>
      </c>
      <c r="H20" s="36">
        <v>40945716.979999997</v>
      </c>
    </row>
    <row r="21" spans="1:8" ht="74.25" customHeight="1">
      <c r="A21" s="34" t="s">
        <v>116</v>
      </c>
      <c r="B21" s="81" t="s">
        <v>415</v>
      </c>
      <c r="C21" s="35" t="s">
        <v>367</v>
      </c>
      <c r="D21" s="35" t="s">
        <v>359</v>
      </c>
      <c r="E21" s="35" t="s">
        <v>360</v>
      </c>
      <c r="F21" s="35" t="s">
        <v>128</v>
      </c>
      <c r="G21" s="36">
        <v>32954411.149999999</v>
      </c>
      <c r="H21" s="36">
        <v>32577536.079999998</v>
      </c>
    </row>
    <row r="22" spans="1:8" ht="32.25" customHeight="1">
      <c r="A22" s="34" t="s">
        <v>118</v>
      </c>
      <c r="B22" s="81" t="s">
        <v>415</v>
      </c>
      <c r="C22" s="35" t="s">
        <v>367</v>
      </c>
      <c r="D22" s="35" t="s">
        <v>362</v>
      </c>
      <c r="E22" s="35" t="s">
        <v>361</v>
      </c>
      <c r="F22" s="35" t="s">
        <v>129</v>
      </c>
      <c r="G22" s="36">
        <v>25444527.5</v>
      </c>
      <c r="H22" s="36">
        <v>25293875.07</v>
      </c>
    </row>
    <row r="23" spans="1:8" ht="50.25" customHeight="1">
      <c r="A23" s="34" t="s">
        <v>120</v>
      </c>
      <c r="B23" s="81" t="s">
        <v>415</v>
      </c>
      <c r="C23" s="35" t="s">
        <v>367</v>
      </c>
      <c r="D23" s="35" t="s">
        <v>362</v>
      </c>
      <c r="E23" s="35" t="s">
        <v>363</v>
      </c>
      <c r="F23" s="35" t="s">
        <v>130</v>
      </c>
      <c r="G23" s="36">
        <v>7509883.6500000004</v>
      </c>
      <c r="H23" s="36">
        <v>7283661.0099999998</v>
      </c>
    </row>
    <row r="24" spans="1:8" ht="50.25" customHeight="1">
      <c r="A24" s="34" t="s">
        <v>122</v>
      </c>
      <c r="B24" s="81" t="s">
        <v>415</v>
      </c>
      <c r="C24" s="35" t="s">
        <v>367</v>
      </c>
      <c r="D24" s="35" t="s">
        <v>359</v>
      </c>
      <c r="E24" s="35" t="s">
        <v>364</v>
      </c>
      <c r="F24" s="35" t="s">
        <v>131</v>
      </c>
      <c r="G24" s="36">
        <v>7860833.5</v>
      </c>
      <c r="H24" s="36">
        <v>7125523.4199999999</v>
      </c>
    </row>
    <row r="25" spans="1:8" ht="24.95" customHeight="1">
      <c r="A25" s="34" t="s">
        <v>125</v>
      </c>
      <c r="B25" s="81" t="s">
        <v>415</v>
      </c>
      <c r="C25" s="35" t="s">
        <v>367</v>
      </c>
      <c r="D25" s="35" t="s">
        <v>362</v>
      </c>
      <c r="E25" s="35" t="s">
        <v>365</v>
      </c>
      <c r="F25" s="35" t="s">
        <v>132</v>
      </c>
      <c r="G25" s="36">
        <v>3830149.62</v>
      </c>
      <c r="H25" s="36">
        <v>3376052.81</v>
      </c>
    </row>
    <row r="26" spans="1:8" ht="24.95" customHeight="1">
      <c r="A26" s="34" t="s">
        <v>133</v>
      </c>
      <c r="B26" s="81" t="s">
        <v>415</v>
      </c>
      <c r="C26" s="35" t="s">
        <v>367</v>
      </c>
      <c r="D26" s="35" t="s">
        <v>359</v>
      </c>
      <c r="E26" s="35" t="s">
        <v>368</v>
      </c>
      <c r="F26" s="35" t="s">
        <v>134</v>
      </c>
      <c r="G26" s="36">
        <v>4030683.88</v>
      </c>
      <c r="H26" s="36">
        <v>3749470.61</v>
      </c>
    </row>
    <row r="27" spans="1:8" ht="24.95" customHeight="1">
      <c r="A27" s="34" t="s">
        <v>135</v>
      </c>
      <c r="B27" s="81" t="s">
        <v>415</v>
      </c>
      <c r="C27" s="35" t="s">
        <v>367</v>
      </c>
      <c r="D27" s="35" t="s">
        <v>362</v>
      </c>
      <c r="E27" s="35" t="s">
        <v>369</v>
      </c>
      <c r="F27" s="35" t="s">
        <v>136</v>
      </c>
      <c r="G27" s="36">
        <v>214344.19</v>
      </c>
      <c r="H27" s="36">
        <v>214344.19</v>
      </c>
    </row>
    <row r="28" spans="1:8" ht="38.25" customHeight="1">
      <c r="A28" s="34" t="s">
        <v>137</v>
      </c>
      <c r="B28" s="81" t="s">
        <v>415</v>
      </c>
      <c r="C28" s="35" t="s">
        <v>367</v>
      </c>
      <c r="D28" s="35" t="s">
        <v>359</v>
      </c>
      <c r="E28" s="35" t="s">
        <v>370</v>
      </c>
      <c r="F28" s="35" t="s">
        <v>138</v>
      </c>
      <c r="G28" s="36">
        <v>214344.19</v>
      </c>
      <c r="H28" s="36">
        <v>214344.19</v>
      </c>
    </row>
    <row r="29" spans="1:8" ht="24.95" customHeight="1">
      <c r="A29" s="34" t="s">
        <v>139</v>
      </c>
      <c r="B29" s="81" t="s">
        <v>415</v>
      </c>
      <c r="C29" s="35" t="s">
        <v>367</v>
      </c>
      <c r="D29" s="35" t="s">
        <v>362</v>
      </c>
      <c r="E29" s="35" t="s">
        <v>371</v>
      </c>
      <c r="F29" s="35" t="s">
        <v>140</v>
      </c>
      <c r="G29" s="36">
        <v>1029310.29</v>
      </c>
      <c r="H29" s="36">
        <v>1028313.29</v>
      </c>
    </row>
    <row r="30" spans="1:8" ht="24.95" customHeight="1">
      <c r="A30" s="34" t="s">
        <v>141</v>
      </c>
      <c r="B30" s="81" t="s">
        <v>415</v>
      </c>
      <c r="C30" s="35" t="s">
        <v>367</v>
      </c>
      <c r="D30" s="35" t="s">
        <v>359</v>
      </c>
      <c r="E30" s="35" t="s">
        <v>378</v>
      </c>
      <c r="F30" s="35" t="s">
        <v>143</v>
      </c>
      <c r="G30" s="36">
        <v>149526.32999999999</v>
      </c>
      <c r="H30" s="36">
        <v>148529.32999999999</v>
      </c>
    </row>
    <row r="31" spans="1:8" ht="24.95" customHeight="1">
      <c r="A31" s="34" t="s">
        <v>144</v>
      </c>
      <c r="B31" s="81" t="s">
        <v>415</v>
      </c>
      <c r="C31" s="35" t="s">
        <v>367</v>
      </c>
      <c r="D31" s="35" t="s">
        <v>359</v>
      </c>
      <c r="E31" s="35" t="s">
        <v>372</v>
      </c>
      <c r="F31" s="35" t="s">
        <v>145</v>
      </c>
      <c r="G31" s="36">
        <v>879783.96</v>
      </c>
      <c r="H31" s="36">
        <v>879783.96</v>
      </c>
    </row>
    <row r="32" spans="1:8" ht="44.25" customHeight="1">
      <c r="A32" s="34" t="s">
        <v>146</v>
      </c>
      <c r="B32" s="81" t="s">
        <v>415</v>
      </c>
      <c r="C32" s="35" t="s">
        <v>367</v>
      </c>
      <c r="D32" s="35" t="s">
        <v>427</v>
      </c>
      <c r="E32" s="35"/>
      <c r="F32" s="35" t="s">
        <v>147</v>
      </c>
      <c r="G32" s="36">
        <v>700</v>
      </c>
      <c r="H32" s="36">
        <v>700</v>
      </c>
    </row>
    <row r="33" spans="1:8" ht="33" customHeight="1">
      <c r="A33" s="34" t="s">
        <v>122</v>
      </c>
      <c r="B33" s="81" t="s">
        <v>415</v>
      </c>
      <c r="C33" s="35" t="s">
        <v>367</v>
      </c>
      <c r="D33" s="35" t="s">
        <v>427</v>
      </c>
      <c r="E33" s="35" t="s">
        <v>364</v>
      </c>
      <c r="F33" s="35" t="s">
        <v>148</v>
      </c>
      <c r="G33" s="36">
        <v>700</v>
      </c>
      <c r="H33" s="36">
        <v>700</v>
      </c>
    </row>
    <row r="34" spans="1:8" ht="24.95" customHeight="1">
      <c r="A34" s="34" t="s">
        <v>125</v>
      </c>
      <c r="B34" s="81" t="s">
        <v>415</v>
      </c>
      <c r="C34" s="35" t="s">
        <v>367</v>
      </c>
      <c r="D34" s="35" t="s">
        <v>427</v>
      </c>
      <c r="E34" s="35" t="s">
        <v>365</v>
      </c>
      <c r="F34" s="35" t="s">
        <v>149</v>
      </c>
      <c r="G34" s="36">
        <v>700</v>
      </c>
      <c r="H34" s="36">
        <v>700</v>
      </c>
    </row>
    <row r="35" spans="1:8" ht="24.95" customHeight="1">
      <c r="A35" s="34" t="s">
        <v>150</v>
      </c>
      <c r="B35" s="81" t="s">
        <v>415</v>
      </c>
      <c r="C35" s="35" t="s">
        <v>373</v>
      </c>
      <c r="D35" s="35" t="s">
        <v>428</v>
      </c>
      <c r="E35" s="35"/>
      <c r="F35" s="35" t="s">
        <v>151</v>
      </c>
      <c r="G35" s="36">
        <v>20000</v>
      </c>
      <c r="H35" s="36" t="s">
        <v>6</v>
      </c>
    </row>
    <row r="36" spans="1:8" ht="24.95" customHeight="1">
      <c r="A36" s="34" t="s">
        <v>139</v>
      </c>
      <c r="B36" s="81" t="s">
        <v>415</v>
      </c>
      <c r="C36" s="35" t="s">
        <v>373</v>
      </c>
      <c r="D36" s="35" t="s">
        <v>428</v>
      </c>
      <c r="E36" s="35" t="s">
        <v>371</v>
      </c>
      <c r="F36" s="35" t="s">
        <v>152</v>
      </c>
      <c r="G36" s="36">
        <v>20000</v>
      </c>
      <c r="H36" s="36" t="s">
        <v>6</v>
      </c>
    </row>
    <row r="37" spans="1:8" ht="24.95" customHeight="1">
      <c r="A37" s="34" t="s">
        <v>153</v>
      </c>
      <c r="B37" s="81" t="s">
        <v>415</v>
      </c>
      <c r="C37" s="35" t="s">
        <v>373</v>
      </c>
      <c r="D37" s="35" t="s">
        <v>428</v>
      </c>
      <c r="E37" s="35" t="s">
        <v>374</v>
      </c>
      <c r="F37" s="35" t="s">
        <v>154</v>
      </c>
      <c r="G37" s="36">
        <v>20000</v>
      </c>
      <c r="H37" s="36" t="s">
        <v>6</v>
      </c>
    </row>
    <row r="38" spans="1:8" ht="30" customHeight="1">
      <c r="A38" s="34" t="s">
        <v>155</v>
      </c>
      <c r="B38" s="81" t="s">
        <v>415</v>
      </c>
      <c r="C38" s="35" t="s">
        <v>375</v>
      </c>
      <c r="D38" s="35" t="s">
        <v>379</v>
      </c>
      <c r="E38" s="35"/>
      <c r="F38" s="35" t="s">
        <v>156</v>
      </c>
      <c r="G38" s="36">
        <v>20494912.719999999</v>
      </c>
      <c r="H38" s="36">
        <v>20246900.449999999</v>
      </c>
    </row>
    <row r="39" spans="1:8" ht="69.75" customHeight="1">
      <c r="A39" s="34" t="s">
        <v>116</v>
      </c>
      <c r="B39" s="81" t="s">
        <v>415</v>
      </c>
      <c r="C39" s="35" t="s">
        <v>375</v>
      </c>
      <c r="D39" s="35" t="s">
        <v>379</v>
      </c>
      <c r="E39" s="35" t="s">
        <v>360</v>
      </c>
      <c r="F39" s="35" t="s">
        <v>157</v>
      </c>
      <c r="G39" s="36">
        <v>19206612.719999999</v>
      </c>
      <c r="H39" s="36">
        <v>19138536.960000001</v>
      </c>
    </row>
    <row r="40" spans="1:8" ht="24.95" customHeight="1">
      <c r="A40" s="34" t="s">
        <v>158</v>
      </c>
      <c r="B40" s="81" t="s">
        <v>415</v>
      </c>
      <c r="C40" s="35" t="s">
        <v>375</v>
      </c>
      <c r="D40" s="35" t="s">
        <v>379</v>
      </c>
      <c r="E40" s="35" t="s">
        <v>380</v>
      </c>
      <c r="F40" s="35" t="s">
        <v>159</v>
      </c>
      <c r="G40" s="36">
        <v>14471223.26</v>
      </c>
      <c r="H40" s="36">
        <v>14426447.800000001</v>
      </c>
    </row>
    <row r="41" spans="1:8" ht="40.5" customHeight="1">
      <c r="A41" s="34" t="s">
        <v>160</v>
      </c>
      <c r="B41" s="81" t="s">
        <v>415</v>
      </c>
      <c r="C41" s="35" t="s">
        <v>375</v>
      </c>
      <c r="D41" s="35" t="s">
        <v>379</v>
      </c>
      <c r="E41" s="35" t="s">
        <v>383</v>
      </c>
      <c r="F41" s="35" t="s">
        <v>161</v>
      </c>
      <c r="G41" s="36">
        <v>4735389.46</v>
      </c>
      <c r="H41" s="36">
        <v>4712089.16</v>
      </c>
    </row>
    <row r="42" spans="1:8" ht="42.75" customHeight="1">
      <c r="A42" s="34" t="s">
        <v>122</v>
      </c>
      <c r="B42" s="81" t="s">
        <v>415</v>
      </c>
      <c r="C42" s="35" t="s">
        <v>375</v>
      </c>
      <c r="D42" s="35" t="s">
        <v>379</v>
      </c>
      <c r="E42" s="35" t="s">
        <v>364</v>
      </c>
      <c r="F42" s="35" t="s">
        <v>162</v>
      </c>
      <c r="G42" s="36">
        <v>1268300</v>
      </c>
      <c r="H42" s="36">
        <v>1096429.49</v>
      </c>
    </row>
    <row r="43" spans="1:8" ht="24.95" customHeight="1">
      <c r="A43" s="34" t="s">
        <v>125</v>
      </c>
      <c r="B43" s="81" t="s">
        <v>415</v>
      </c>
      <c r="C43" s="35" t="s">
        <v>375</v>
      </c>
      <c r="D43" s="35" t="s">
        <v>379</v>
      </c>
      <c r="E43" s="35" t="s">
        <v>365</v>
      </c>
      <c r="F43" s="35" t="s">
        <v>163</v>
      </c>
      <c r="G43" s="36">
        <v>1268300</v>
      </c>
      <c r="H43" s="36">
        <v>1096429.49</v>
      </c>
    </row>
    <row r="44" spans="1:8" ht="24.95" customHeight="1">
      <c r="A44" s="34" t="s">
        <v>139</v>
      </c>
      <c r="B44" s="81" t="s">
        <v>415</v>
      </c>
      <c r="C44" s="35" t="s">
        <v>375</v>
      </c>
      <c r="D44" s="35" t="s">
        <v>379</v>
      </c>
      <c r="E44" s="35" t="s">
        <v>371</v>
      </c>
      <c r="F44" s="35" t="s">
        <v>164</v>
      </c>
      <c r="G44" s="36">
        <v>20000</v>
      </c>
      <c r="H44" s="36">
        <v>11934</v>
      </c>
    </row>
    <row r="45" spans="1:8" ht="24.95" customHeight="1">
      <c r="A45" s="34" t="s">
        <v>142</v>
      </c>
      <c r="B45" s="81" t="s">
        <v>415</v>
      </c>
      <c r="C45" s="35" t="s">
        <v>375</v>
      </c>
      <c r="D45" s="35" t="s">
        <v>379</v>
      </c>
      <c r="E45" s="35" t="s">
        <v>378</v>
      </c>
      <c r="F45" s="35" t="s">
        <v>165</v>
      </c>
      <c r="G45" s="36">
        <v>20000</v>
      </c>
      <c r="H45" s="36">
        <v>11934</v>
      </c>
    </row>
    <row r="46" spans="1:8" ht="48.75" customHeight="1">
      <c r="A46" s="34" t="s">
        <v>166</v>
      </c>
      <c r="B46" s="81" t="s">
        <v>415</v>
      </c>
      <c r="C46" s="35" t="s">
        <v>384</v>
      </c>
      <c r="D46" s="35" t="s">
        <v>385</v>
      </c>
      <c r="E46" s="35"/>
      <c r="F46" s="35" t="s">
        <v>167</v>
      </c>
      <c r="G46" s="36">
        <v>1249700</v>
      </c>
      <c r="H46" s="36">
        <v>1249700</v>
      </c>
    </row>
    <row r="47" spans="1:8" ht="64.5" customHeight="1">
      <c r="A47" s="34" t="s">
        <v>116</v>
      </c>
      <c r="B47" s="81" t="s">
        <v>415</v>
      </c>
      <c r="C47" s="35" t="s">
        <v>386</v>
      </c>
      <c r="D47" s="35" t="s">
        <v>385</v>
      </c>
      <c r="E47" s="35" t="s">
        <v>360</v>
      </c>
      <c r="F47" s="35" t="s">
        <v>168</v>
      </c>
      <c r="G47" s="36">
        <v>1247125.0900000001</v>
      </c>
      <c r="H47" s="36">
        <v>1247125.0900000001</v>
      </c>
    </row>
    <row r="48" spans="1:8" ht="34.5" customHeight="1">
      <c r="A48" s="34" t="s">
        <v>118</v>
      </c>
      <c r="B48" s="81" t="s">
        <v>415</v>
      </c>
      <c r="C48" s="35" t="s">
        <v>384</v>
      </c>
      <c r="D48" s="35" t="s">
        <v>385</v>
      </c>
      <c r="E48" s="35" t="s">
        <v>361</v>
      </c>
      <c r="F48" s="35" t="s">
        <v>169</v>
      </c>
      <c r="G48" s="36">
        <v>966205.47</v>
      </c>
      <c r="H48" s="36">
        <v>966205.47</v>
      </c>
    </row>
    <row r="49" spans="1:8" ht="45.75" customHeight="1">
      <c r="A49" s="34" t="s">
        <v>120</v>
      </c>
      <c r="B49" s="81" t="s">
        <v>415</v>
      </c>
      <c r="C49" s="35" t="s">
        <v>386</v>
      </c>
      <c r="D49" s="35" t="s">
        <v>385</v>
      </c>
      <c r="E49" s="35" t="s">
        <v>363</v>
      </c>
      <c r="F49" s="35" t="s">
        <v>170</v>
      </c>
      <c r="G49" s="36">
        <v>280919.62</v>
      </c>
      <c r="H49" s="36">
        <v>280919.62</v>
      </c>
    </row>
    <row r="50" spans="1:8" ht="44.25" customHeight="1">
      <c r="A50" s="34" t="s">
        <v>122</v>
      </c>
      <c r="B50" s="81" t="s">
        <v>415</v>
      </c>
      <c r="C50" s="35" t="s">
        <v>384</v>
      </c>
      <c r="D50" s="35" t="s">
        <v>385</v>
      </c>
      <c r="E50" s="35" t="s">
        <v>364</v>
      </c>
      <c r="F50" s="35" t="s">
        <v>171</v>
      </c>
      <c r="G50" s="36">
        <v>2574.91</v>
      </c>
      <c r="H50" s="36">
        <v>2574.91</v>
      </c>
    </row>
    <row r="51" spans="1:8" ht="24.95" customHeight="1">
      <c r="A51" s="34" t="s">
        <v>125</v>
      </c>
      <c r="B51" s="81" t="s">
        <v>415</v>
      </c>
      <c r="C51" s="35" t="s">
        <v>386</v>
      </c>
      <c r="D51" s="35" t="s">
        <v>385</v>
      </c>
      <c r="E51" s="35" t="s">
        <v>365</v>
      </c>
      <c r="F51" s="35" t="s">
        <v>172</v>
      </c>
      <c r="G51" s="36">
        <v>2574.91</v>
      </c>
      <c r="H51" s="36">
        <v>2574.91</v>
      </c>
    </row>
    <row r="52" spans="1:8" ht="24.95" customHeight="1">
      <c r="A52" s="34" t="s">
        <v>173</v>
      </c>
      <c r="B52" s="81" t="s">
        <v>415</v>
      </c>
      <c r="C52" s="35" t="s">
        <v>416</v>
      </c>
      <c r="D52" s="35" t="s">
        <v>390</v>
      </c>
      <c r="E52" s="35"/>
      <c r="F52" s="35" t="s">
        <v>174</v>
      </c>
      <c r="G52" s="36">
        <v>156000</v>
      </c>
      <c r="H52" s="36">
        <v>156000</v>
      </c>
    </row>
    <row r="53" spans="1:8" ht="34.5" customHeight="1">
      <c r="A53" s="34" t="s">
        <v>122</v>
      </c>
      <c r="B53" s="81" t="s">
        <v>415</v>
      </c>
      <c r="C53" s="35" t="s">
        <v>416</v>
      </c>
      <c r="D53" s="35" t="s">
        <v>390</v>
      </c>
      <c r="E53" s="35" t="s">
        <v>364</v>
      </c>
      <c r="F53" s="35" t="s">
        <v>175</v>
      </c>
      <c r="G53" s="36">
        <v>156000</v>
      </c>
      <c r="H53" s="36">
        <v>156000</v>
      </c>
    </row>
    <row r="54" spans="1:8" ht="24.95" customHeight="1">
      <c r="A54" s="34" t="s">
        <v>125</v>
      </c>
      <c r="B54" s="81" t="s">
        <v>415</v>
      </c>
      <c r="C54" s="35" t="s">
        <v>416</v>
      </c>
      <c r="D54" s="35" t="s">
        <v>390</v>
      </c>
      <c r="E54" s="35" t="s">
        <v>365</v>
      </c>
      <c r="F54" s="35" t="s">
        <v>176</v>
      </c>
      <c r="G54" s="36">
        <v>156000</v>
      </c>
      <c r="H54" s="36">
        <v>156000</v>
      </c>
    </row>
    <row r="55" spans="1:8" ht="30" customHeight="1">
      <c r="A55" s="86" t="s">
        <v>177</v>
      </c>
      <c r="B55" s="81" t="s">
        <v>415</v>
      </c>
      <c r="C55" s="87" t="s">
        <v>387</v>
      </c>
      <c r="D55" s="87" t="s">
        <v>417</v>
      </c>
      <c r="E55" s="87"/>
      <c r="F55" s="87" t="s">
        <v>178</v>
      </c>
      <c r="G55" s="88">
        <v>786500</v>
      </c>
      <c r="H55" s="88">
        <v>762351.05</v>
      </c>
    </row>
    <row r="56" spans="1:8" ht="39" customHeight="1">
      <c r="A56" s="86" t="s">
        <v>122</v>
      </c>
      <c r="B56" s="81" t="s">
        <v>415</v>
      </c>
      <c r="C56" s="87" t="s">
        <v>387</v>
      </c>
      <c r="D56" s="87" t="s">
        <v>417</v>
      </c>
      <c r="E56" s="87" t="s">
        <v>364</v>
      </c>
      <c r="F56" s="87" t="s">
        <v>179</v>
      </c>
      <c r="G56" s="88">
        <v>786500</v>
      </c>
      <c r="H56" s="88">
        <v>762351.05</v>
      </c>
    </row>
    <row r="57" spans="1:8" ht="24.95" customHeight="1">
      <c r="A57" s="86" t="s">
        <v>125</v>
      </c>
      <c r="B57" s="81" t="s">
        <v>415</v>
      </c>
      <c r="C57" s="87" t="s">
        <v>387</v>
      </c>
      <c r="D57" s="87" t="s">
        <v>417</v>
      </c>
      <c r="E57" s="87" t="s">
        <v>365</v>
      </c>
      <c r="F57" s="87" t="s">
        <v>180</v>
      </c>
      <c r="G57" s="88">
        <v>756500</v>
      </c>
      <c r="H57" s="88">
        <v>756500</v>
      </c>
    </row>
    <row r="58" spans="1:8" ht="24.95" customHeight="1">
      <c r="A58" s="86" t="s">
        <v>133</v>
      </c>
      <c r="B58" s="81" t="s">
        <v>415</v>
      </c>
      <c r="C58" s="87" t="s">
        <v>387</v>
      </c>
      <c r="D58" s="87" t="s">
        <v>417</v>
      </c>
      <c r="E58" s="87" t="s">
        <v>365</v>
      </c>
      <c r="F58" s="87" t="s">
        <v>181</v>
      </c>
      <c r="G58" s="88">
        <v>30000</v>
      </c>
      <c r="H58" s="88">
        <v>5851.05</v>
      </c>
    </row>
    <row r="59" spans="1:8" ht="117" customHeight="1">
      <c r="A59" s="34" t="s">
        <v>182</v>
      </c>
      <c r="B59" s="81" t="s">
        <v>415</v>
      </c>
      <c r="C59" s="35" t="s">
        <v>391</v>
      </c>
      <c r="D59" s="35" t="s">
        <v>392</v>
      </c>
      <c r="E59" s="35"/>
      <c r="F59" s="35" t="s">
        <v>183</v>
      </c>
      <c r="G59" s="36">
        <v>149424.6</v>
      </c>
      <c r="H59" s="36">
        <v>149424.6</v>
      </c>
    </row>
    <row r="60" spans="1:8" ht="46.5" customHeight="1">
      <c r="A60" s="34" t="s">
        <v>122</v>
      </c>
      <c r="B60" s="81" t="s">
        <v>415</v>
      </c>
      <c r="C60" s="35" t="s">
        <v>391</v>
      </c>
      <c r="D60" s="35" t="s">
        <v>392</v>
      </c>
      <c r="E60" s="35" t="s">
        <v>364</v>
      </c>
      <c r="F60" s="35" t="s">
        <v>184</v>
      </c>
      <c r="G60" s="36">
        <v>149424.6</v>
      </c>
      <c r="H60" s="36">
        <v>149424.6</v>
      </c>
    </row>
    <row r="61" spans="1:8" ht="24.95" customHeight="1">
      <c r="A61" s="34" t="s">
        <v>125</v>
      </c>
      <c r="B61" s="81" t="s">
        <v>415</v>
      </c>
      <c r="C61" s="35" t="s">
        <v>391</v>
      </c>
      <c r="D61" s="35" t="s">
        <v>423</v>
      </c>
      <c r="E61" s="35" t="s">
        <v>365</v>
      </c>
      <c r="F61" s="35" t="s">
        <v>185</v>
      </c>
      <c r="G61" s="36">
        <v>149424.6</v>
      </c>
      <c r="H61" s="36">
        <v>149424.6</v>
      </c>
    </row>
    <row r="62" spans="1:8" ht="65.25" customHeight="1">
      <c r="A62" s="34" t="s">
        <v>186</v>
      </c>
      <c r="B62" s="81" t="s">
        <v>415</v>
      </c>
      <c r="C62" s="35" t="s">
        <v>391</v>
      </c>
      <c r="D62" s="35" t="s">
        <v>418</v>
      </c>
      <c r="E62" s="35"/>
      <c r="F62" s="35" t="s">
        <v>187</v>
      </c>
      <c r="G62" s="36">
        <v>5390701.9400000004</v>
      </c>
      <c r="H62" s="36">
        <v>4935264</v>
      </c>
    </row>
    <row r="63" spans="1:8" ht="48" customHeight="1">
      <c r="A63" s="34" t="s">
        <v>122</v>
      </c>
      <c r="B63" s="81" t="s">
        <v>415</v>
      </c>
      <c r="C63" s="35" t="s">
        <v>391</v>
      </c>
      <c r="D63" s="35" t="s">
        <v>418</v>
      </c>
      <c r="E63" s="35" t="s">
        <v>364</v>
      </c>
      <c r="F63" s="35" t="s">
        <v>188</v>
      </c>
      <c r="G63" s="36">
        <v>5390701.9400000004</v>
      </c>
      <c r="H63" s="36">
        <v>4935264</v>
      </c>
    </row>
    <row r="64" spans="1:8" ht="24.95" customHeight="1">
      <c r="A64" s="34" t="s">
        <v>125</v>
      </c>
      <c r="B64" s="81" t="s">
        <v>415</v>
      </c>
      <c r="C64" s="35" t="s">
        <v>391</v>
      </c>
      <c r="D64" s="35" t="s">
        <v>418</v>
      </c>
      <c r="E64" s="35" t="s">
        <v>365</v>
      </c>
      <c r="F64" s="35" t="s">
        <v>189</v>
      </c>
      <c r="G64" s="36">
        <v>5390701.9400000004</v>
      </c>
      <c r="H64" s="36">
        <v>4935264</v>
      </c>
    </row>
    <row r="65" spans="1:8" ht="71.25" customHeight="1">
      <c r="A65" s="34" t="s">
        <v>190</v>
      </c>
      <c r="B65" s="81" t="s">
        <v>415</v>
      </c>
      <c r="C65" s="35" t="s">
        <v>391</v>
      </c>
      <c r="D65" s="35" t="s">
        <v>419</v>
      </c>
      <c r="E65" s="35"/>
      <c r="F65" s="35" t="s">
        <v>191</v>
      </c>
      <c r="G65" s="36">
        <v>47022567.670000002</v>
      </c>
      <c r="H65" s="36">
        <v>633305.87</v>
      </c>
    </row>
    <row r="66" spans="1:8" ht="36" customHeight="1">
      <c r="A66" s="34" t="s">
        <v>192</v>
      </c>
      <c r="B66" s="81" t="s">
        <v>415</v>
      </c>
      <c r="C66" s="35" t="s">
        <v>391</v>
      </c>
      <c r="D66" s="35" t="s">
        <v>419</v>
      </c>
      <c r="E66" s="35" t="s">
        <v>420</v>
      </c>
      <c r="F66" s="35" t="s">
        <v>193</v>
      </c>
      <c r="G66" s="36">
        <v>47022567.670000002</v>
      </c>
      <c r="H66" s="36">
        <v>633305.87</v>
      </c>
    </row>
    <row r="67" spans="1:8" ht="39.75" customHeight="1">
      <c r="A67" s="34" t="s">
        <v>194</v>
      </c>
      <c r="B67" s="81" t="s">
        <v>415</v>
      </c>
      <c r="C67" s="35" t="s">
        <v>391</v>
      </c>
      <c r="D67" s="35" t="s">
        <v>419</v>
      </c>
      <c r="E67" s="82">
        <v>414</v>
      </c>
      <c r="F67" s="35" t="s">
        <v>195</v>
      </c>
      <c r="G67" s="36">
        <v>47022567.670000002</v>
      </c>
      <c r="H67" s="36">
        <v>633305.87</v>
      </c>
    </row>
    <row r="68" spans="1:8" ht="42" customHeight="1">
      <c r="A68" s="34" t="s">
        <v>196</v>
      </c>
      <c r="B68" s="81" t="s">
        <v>415</v>
      </c>
      <c r="C68" s="35" t="s">
        <v>391</v>
      </c>
      <c r="D68" s="35" t="s">
        <v>421</v>
      </c>
      <c r="E68" s="49"/>
      <c r="F68" s="35" t="s">
        <v>197</v>
      </c>
      <c r="G68" s="36">
        <v>170251380.53999999</v>
      </c>
      <c r="H68" s="36">
        <v>127963319.12</v>
      </c>
    </row>
    <row r="69" spans="1:8" ht="45.75" customHeight="1">
      <c r="A69" s="34" t="s">
        <v>192</v>
      </c>
      <c r="B69" s="81" t="s">
        <v>415</v>
      </c>
      <c r="C69" s="35" t="s">
        <v>391</v>
      </c>
      <c r="D69" s="35" t="s">
        <v>421</v>
      </c>
      <c r="E69" s="35" t="s">
        <v>420</v>
      </c>
      <c r="F69" s="35" t="s">
        <v>198</v>
      </c>
      <c r="G69" s="36">
        <v>170251380.53999999</v>
      </c>
      <c r="H69" s="36">
        <v>127963319.12</v>
      </c>
    </row>
    <row r="70" spans="1:8" ht="39" customHeight="1">
      <c r="A70" s="34" t="s">
        <v>194</v>
      </c>
      <c r="B70" s="81" t="s">
        <v>415</v>
      </c>
      <c r="C70" s="35" t="s">
        <v>391</v>
      </c>
      <c r="D70" s="35" t="s">
        <v>421</v>
      </c>
      <c r="E70" s="35" t="s">
        <v>422</v>
      </c>
      <c r="F70" s="35" t="s">
        <v>199</v>
      </c>
      <c r="G70" s="36">
        <v>170251380.53999999</v>
      </c>
      <c r="H70" s="36">
        <v>127963319.12</v>
      </c>
    </row>
    <row r="71" spans="1:8" ht="24.95" customHeight="1">
      <c r="A71" s="34" t="s">
        <v>173</v>
      </c>
      <c r="B71" s="81" t="s">
        <v>415</v>
      </c>
      <c r="C71" s="35" t="s">
        <v>393</v>
      </c>
      <c r="D71" s="35" t="s">
        <v>390</v>
      </c>
      <c r="E71" s="35"/>
      <c r="F71" s="35" t="s">
        <v>200</v>
      </c>
      <c r="G71" s="36">
        <v>982500</v>
      </c>
      <c r="H71" s="36">
        <v>982500</v>
      </c>
    </row>
    <row r="72" spans="1:8" ht="38.25" customHeight="1">
      <c r="A72" s="34" t="s">
        <v>122</v>
      </c>
      <c r="B72" s="81" t="s">
        <v>415</v>
      </c>
      <c r="C72" s="35" t="s">
        <v>393</v>
      </c>
      <c r="D72" s="35" t="s">
        <v>390</v>
      </c>
      <c r="E72" s="35" t="s">
        <v>364</v>
      </c>
      <c r="F72" s="35" t="s">
        <v>201</v>
      </c>
      <c r="G72" s="36">
        <v>982500</v>
      </c>
      <c r="H72" s="36">
        <v>982500</v>
      </c>
    </row>
    <row r="73" spans="1:8" ht="24.95" customHeight="1">
      <c r="A73" s="34" t="s">
        <v>125</v>
      </c>
      <c r="B73" s="81" t="s">
        <v>415</v>
      </c>
      <c r="C73" s="35" t="s">
        <v>393</v>
      </c>
      <c r="D73" s="35" t="s">
        <v>390</v>
      </c>
      <c r="E73" s="35" t="s">
        <v>365</v>
      </c>
      <c r="F73" s="35" t="s">
        <v>202</v>
      </c>
      <c r="G73" s="36">
        <v>982500</v>
      </c>
      <c r="H73" s="36">
        <v>982500</v>
      </c>
    </row>
    <row r="74" spans="1:8" ht="44.25" customHeight="1">
      <c r="A74" s="34" t="s">
        <v>203</v>
      </c>
      <c r="B74" s="81" t="s">
        <v>415</v>
      </c>
      <c r="C74" s="35" t="s">
        <v>394</v>
      </c>
      <c r="D74" s="35" t="s">
        <v>429</v>
      </c>
      <c r="E74" s="35"/>
      <c r="F74" s="35" t="s">
        <v>204</v>
      </c>
      <c r="G74" s="36">
        <v>80938.92</v>
      </c>
      <c r="H74" s="36">
        <v>80938.92</v>
      </c>
    </row>
    <row r="75" spans="1:8" ht="42" customHeight="1">
      <c r="A75" s="34" t="s">
        <v>122</v>
      </c>
      <c r="B75" s="81" t="s">
        <v>415</v>
      </c>
      <c r="C75" s="35" t="s">
        <v>394</v>
      </c>
      <c r="D75" s="35" t="s">
        <v>429</v>
      </c>
      <c r="E75" s="35" t="s">
        <v>364</v>
      </c>
      <c r="F75" s="35" t="s">
        <v>205</v>
      </c>
      <c r="G75" s="36">
        <v>80938.92</v>
      </c>
      <c r="H75" s="36">
        <v>80938.92</v>
      </c>
    </row>
    <row r="76" spans="1:8" ht="24.95" customHeight="1">
      <c r="A76" s="34" t="s">
        <v>125</v>
      </c>
      <c r="B76" s="81" t="s">
        <v>415</v>
      </c>
      <c r="C76" s="35" t="s">
        <v>394</v>
      </c>
      <c r="D76" s="35" t="s">
        <v>429</v>
      </c>
      <c r="E76" s="35" t="s">
        <v>365</v>
      </c>
      <c r="F76" s="35" t="s">
        <v>206</v>
      </c>
      <c r="G76" s="36">
        <v>80938.92</v>
      </c>
      <c r="H76" s="36">
        <v>80938.92</v>
      </c>
    </row>
    <row r="77" spans="1:8" ht="24.95" customHeight="1">
      <c r="A77" s="34" t="s">
        <v>207</v>
      </c>
      <c r="B77" s="81" t="s">
        <v>415</v>
      </c>
      <c r="C77" s="35" t="s">
        <v>394</v>
      </c>
      <c r="D77" s="35" t="s">
        <v>395</v>
      </c>
      <c r="E77" s="35"/>
      <c r="F77" s="35" t="s">
        <v>208</v>
      </c>
      <c r="G77" s="36">
        <v>372435.79</v>
      </c>
      <c r="H77" s="36">
        <v>257382.04</v>
      </c>
    </row>
    <row r="78" spans="1:8" ht="39.75" customHeight="1">
      <c r="A78" s="34" t="s">
        <v>122</v>
      </c>
      <c r="B78" s="81" t="s">
        <v>415</v>
      </c>
      <c r="C78" s="35" t="s">
        <v>394</v>
      </c>
      <c r="D78" s="35" t="s">
        <v>395</v>
      </c>
      <c r="E78" s="35" t="s">
        <v>364</v>
      </c>
      <c r="F78" s="35" t="s">
        <v>209</v>
      </c>
      <c r="G78" s="36">
        <v>372435.79</v>
      </c>
      <c r="H78" s="36">
        <v>257382.04</v>
      </c>
    </row>
    <row r="79" spans="1:8" ht="24.95" customHeight="1">
      <c r="A79" s="34" t="s">
        <v>125</v>
      </c>
      <c r="B79" s="81" t="s">
        <v>415</v>
      </c>
      <c r="C79" s="35" t="s">
        <v>394</v>
      </c>
      <c r="D79" s="35" t="s">
        <v>395</v>
      </c>
      <c r="E79" s="35" t="s">
        <v>365</v>
      </c>
      <c r="F79" s="35" t="s">
        <v>210</v>
      </c>
      <c r="G79" s="36">
        <v>50000</v>
      </c>
      <c r="H79" s="36" t="s">
        <v>6</v>
      </c>
    </row>
    <row r="80" spans="1:8" ht="24.95" customHeight="1">
      <c r="A80" s="34" t="s">
        <v>133</v>
      </c>
      <c r="B80" s="81" t="s">
        <v>415</v>
      </c>
      <c r="C80" s="35" t="s">
        <v>394</v>
      </c>
      <c r="D80" s="35" t="s">
        <v>395</v>
      </c>
      <c r="E80" s="35" t="s">
        <v>368</v>
      </c>
      <c r="F80" s="35" t="s">
        <v>211</v>
      </c>
      <c r="G80" s="36">
        <v>322435.78999999998</v>
      </c>
      <c r="H80" s="36">
        <v>257382.04</v>
      </c>
    </row>
    <row r="81" spans="1:8" ht="24.95" customHeight="1">
      <c r="A81" s="34" t="s">
        <v>212</v>
      </c>
      <c r="B81" s="81" t="s">
        <v>415</v>
      </c>
      <c r="C81" s="35" t="s">
        <v>396</v>
      </c>
      <c r="D81" s="35" t="s">
        <v>397</v>
      </c>
      <c r="E81" s="35"/>
      <c r="F81" s="35" t="s">
        <v>213</v>
      </c>
      <c r="G81" s="36">
        <v>5905359.8200000003</v>
      </c>
      <c r="H81" s="36">
        <v>5514921.5999999996</v>
      </c>
    </row>
    <row r="82" spans="1:8" ht="44.25" customHeight="1">
      <c r="A82" s="34" t="s">
        <v>122</v>
      </c>
      <c r="B82" s="81" t="s">
        <v>415</v>
      </c>
      <c r="C82" s="35" t="s">
        <v>396</v>
      </c>
      <c r="D82" s="35" t="s">
        <v>397</v>
      </c>
      <c r="E82" s="35" t="s">
        <v>364</v>
      </c>
      <c r="F82" s="35" t="s">
        <v>214</v>
      </c>
      <c r="G82" s="36">
        <v>5905359.8200000003</v>
      </c>
      <c r="H82" s="36">
        <v>5514921.5999999996</v>
      </c>
    </row>
    <row r="83" spans="1:8" ht="24.95" customHeight="1">
      <c r="A83" s="34" t="s">
        <v>125</v>
      </c>
      <c r="B83" s="81" t="s">
        <v>415</v>
      </c>
      <c r="C83" s="35" t="s">
        <v>396</v>
      </c>
      <c r="D83" s="35" t="s">
        <v>397</v>
      </c>
      <c r="E83" s="35" t="s">
        <v>365</v>
      </c>
      <c r="F83" s="35" t="s">
        <v>215</v>
      </c>
      <c r="G83" s="36">
        <v>3565580.84</v>
      </c>
      <c r="H83" s="36">
        <v>3565580.84</v>
      </c>
    </row>
    <row r="84" spans="1:8" ht="24.95" customHeight="1">
      <c r="A84" s="34" t="s">
        <v>133</v>
      </c>
      <c r="B84" s="81" t="s">
        <v>415</v>
      </c>
      <c r="C84" s="35" t="s">
        <v>396</v>
      </c>
      <c r="D84" s="35" t="s">
        <v>397</v>
      </c>
      <c r="E84" s="35" t="s">
        <v>368</v>
      </c>
      <c r="F84" s="35" t="s">
        <v>216</v>
      </c>
      <c r="G84" s="36">
        <v>2339778.98</v>
      </c>
      <c r="H84" s="36">
        <v>1949340.76</v>
      </c>
    </row>
    <row r="85" spans="1:8" ht="24.95" customHeight="1">
      <c r="A85" s="34" t="s">
        <v>217</v>
      </c>
      <c r="B85" s="81" t="s">
        <v>415</v>
      </c>
      <c r="C85" s="35" t="s">
        <v>396</v>
      </c>
      <c r="D85" s="35" t="s">
        <v>398</v>
      </c>
      <c r="E85" s="35"/>
      <c r="F85" s="35" t="s">
        <v>218</v>
      </c>
      <c r="G85" s="36">
        <v>1300000</v>
      </c>
      <c r="H85" s="36">
        <v>1300000</v>
      </c>
    </row>
    <row r="86" spans="1:8" ht="44.25" customHeight="1">
      <c r="A86" s="34" t="s">
        <v>122</v>
      </c>
      <c r="B86" s="81" t="s">
        <v>415</v>
      </c>
      <c r="C86" s="35" t="s">
        <v>396</v>
      </c>
      <c r="D86" s="35" t="s">
        <v>398</v>
      </c>
      <c r="E86" s="35" t="s">
        <v>364</v>
      </c>
      <c r="F86" s="35" t="s">
        <v>219</v>
      </c>
      <c r="G86" s="36">
        <v>1300000</v>
      </c>
      <c r="H86" s="36">
        <v>1300000</v>
      </c>
    </row>
    <row r="87" spans="1:8" ht="24.95" customHeight="1">
      <c r="A87" s="34" t="s">
        <v>125</v>
      </c>
      <c r="B87" s="81" t="s">
        <v>415</v>
      </c>
      <c r="C87" s="35" t="s">
        <v>396</v>
      </c>
      <c r="D87" s="35" t="s">
        <v>398</v>
      </c>
      <c r="E87" s="35" t="s">
        <v>365</v>
      </c>
      <c r="F87" s="35" t="s">
        <v>220</v>
      </c>
      <c r="G87" s="36">
        <v>1300000</v>
      </c>
      <c r="H87" s="36">
        <v>1300000</v>
      </c>
    </row>
    <row r="88" spans="1:8" ht="39" customHeight="1">
      <c r="A88" s="34" t="s">
        <v>221</v>
      </c>
      <c r="B88" s="81" t="s">
        <v>415</v>
      </c>
      <c r="C88" s="35" t="s">
        <v>396</v>
      </c>
      <c r="D88" s="35" t="s">
        <v>399</v>
      </c>
      <c r="E88" s="35"/>
      <c r="F88" s="35" t="s">
        <v>222</v>
      </c>
      <c r="G88" s="36">
        <v>5179832.7300000004</v>
      </c>
      <c r="H88" s="36">
        <v>3214004.6</v>
      </c>
    </row>
    <row r="89" spans="1:8" ht="39" customHeight="1">
      <c r="A89" s="34" t="s">
        <v>122</v>
      </c>
      <c r="B89" s="81" t="s">
        <v>415</v>
      </c>
      <c r="C89" s="35" t="s">
        <v>396</v>
      </c>
      <c r="D89" s="35" t="s">
        <v>399</v>
      </c>
      <c r="E89" s="35" t="s">
        <v>364</v>
      </c>
      <c r="F89" s="35" t="s">
        <v>223</v>
      </c>
      <c r="G89" s="36">
        <v>5179832.7300000004</v>
      </c>
      <c r="H89" s="36">
        <v>3214004.6</v>
      </c>
    </row>
    <row r="90" spans="1:8" ht="24.95" customHeight="1">
      <c r="A90" s="34" t="s">
        <v>125</v>
      </c>
      <c r="B90" s="81" t="s">
        <v>415</v>
      </c>
      <c r="C90" s="35" t="s">
        <v>396</v>
      </c>
      <c r="D90" s="35" t="s">
        <v>399</v>
      </c>
      <c r="E90" s="35" t="s">
        <v>365</v>
      </c>
      <c r="F90" s="35" t="s">
        <v>224</v>
      </c>
      <c r="G90" s="36">
        <v>5179832.7300000004</v>
      </c>
      <c r="H90" s="36">
        <v>3214004.6</v>
      </c>
    </row>
    <row r="91" spans="1:8" ht="24.95" customHeight="1">
      <c r="A91" s="34" t="s">
        <v>225</v>
      </c>
      <c r="B91" s="81" t="s">
        <v>415</v>
      </c>
      <c r="C91" s="35" t="s">
        <v>396</v>
      </c>
      <c r="D91" s="35" t="s">
        <v>388</v>
      </c>
      <c r="E91" s="85"/>
      <c r="F91" s="35" t="s">
        <v>226</v>
      </c>
      <c r="G91" s="36">
        <v>4829200</v>
      </c>
      <c r="H91" s="36">
        <v>4829200</v>
      </c>
    </row>
    <row r="92" spans="1:8" ht="35.25" customHeight="1">
      <c r="A92" s="34" t="s">
        <v>122</v>
      </c>
      <c r="B92" s="81" t="s">
        <v>415</v>
      </c>
      <c r="C92" s="35" t="s">
        <v>396</v>
      </c>
      <c r="D92" s="35" t="s">
        <v>388</v>
      </c>
      <c r="E92" s="85" t="s">
        <v>364</v>
      </c>
      <c r="F92" s="35" t="s">
        <v>227</v>
      </c>
      <c r="G92" s="36">
        <v>4829200</v>
      </c>
      <c r="H92" s="36">
        <v>4829200</v>
      </c>
    </row>
    <row r="93" spans="1:8" ht="24.95" customHeight="1">
      <c r="A93" s="34" t="s">
        <v>125</v>
      </c>
      <c r="B93" s="81" t="s">
        <v>415</v>
      </c>
      <c r="C93" s="35" t="s">
        <v>396</v>
      </c>
      <c r="D93" s="35" t="s">
        <v>388</v>
      </c>
      <c r="E93" s="85" t="s">
        <v>365</v>
      </c>
      <c r="F93" s="35" t="s">
        <v>228</v>
      </c>
      <c r="G93" s="36">
        <v>4829200</v>
      </c>
      <c r="H93" s="36">
        <v>4829200</v>
      </c>
    </row>
    <row r="94" spans="1:8" ht="24.95" customHeight="1">
      <c r="A94" s="49"/>
      <c r="B94" s="81" t="s">
        <v>415</v>
      </c>
      <c r="C94" s="35" t="s">
        <v>400</v>
      </c>
      <c r="D94" s="82" t="s">
        <v>430</v>
      </c>
      <c r="E94" s="82"/>
      <c r="F94" s="35" t="s">
        <v>229</v>
      </c>
      <c r="G94" s="36">
        <v>4925000</v>
      </c>
      <c r="H94" s="36" t="s">
        <v>6</v>
      </c>
    </row>
    <row r="95" spans="1:8" ht="36" customHeight="1">
      <c r="A95" s="34" t="s">
        <v>192</v>
      </c>
      <c r="B95" s="81" t="s">
        <v>415</v>
      </c>
      <c r="C95" s="35" t="s">
        <v>400</v>
      </c>
      <c r="D95" s="82" t="s">
        <v>430</v>
      </c>
      <c r="E95" s="82">
        <v>400</v>
      </c>
      <c r="F95" s="35" t="s">
        <v>230</v>
      </c>
      <c r="G95" s="36">
        <v>4925000</v>
      </c>
      <c r="H95" s="36" t="s">
        <v>6</v>
      </c>
    </row>
    <row r="96" spans="1:8" ht="37.5" customHeight="1">
      <c r="A96" s="34" t="s">
        <v>194</v>
      </c>
      <c r="B96" s="81" t="s">
        <v>415</v>
      </c>
      <c r="C96" s="35" t="s">
        <v>400</v>
      </c>
      <c r="D96" s="82" t="s">
        <v>430</v>
      </c>
      <c r="E96" s="82">
        <v>414</v>
      </c>
      <c r="F96" s="35" t="s">
        <v>231</v>
      </c>
      <c r="G96" s="36">
        <v>4925000</v>
      </c>
      <c r="H96" s="36" t="s">
        <v>6</v>
      </c>
    </row>
    <row r="97" spans="1:8" ht="39.75" customHeight="1">
      <c r="A97" s="34" t="s">
        <v>401</v>
      </c>
      <c r="B97" s="81" t="s">
        <v>415</v>
      </c>
      <c r="C97" s="35" t="s">
        <v>400</v>
      </c>
      <c r="D97" s="35" t="s">
        <v>431</v>
      </c>
      <c r="E97" s="85"/>
      <c r="F97" s="35" t="s">
        <v>232</v>
      </c>
      <c r="G97" s="36">
        <v>135138.89000000001</v>
      </c>
      <c r="H97" s="36">
        <v>135138.89000000001</v>
      </c>
    </row>
    <row r="98" spans="1:8" ht="37.5" customHeight="1">
      <c r="A98" s="34" t="s">
        <v>122</v>
      </c>
      <c r="B98" s="81" t="s">
        <v>415</v>
      </c>
      <c r="C98" s="35" t="s">
        <v>400</v>
      </c>
      <c r="D98" s="35" t="s">
        <v>431</v>
      </c>
      <c r="E98" s="85" t="s">
        <v>364</v>
      </c>
      <c r="F98" s="35" t="s">
        <v>233</v>
      </c>
      <c r="G98" s="36">
        <v>135138.89000000001</v>
      </c>
      <c r="H98" s="36">
        <v>135138.89000000001</v>
      </c>
    </row>
    <row r="99" spans="1:8" ht="24.95" customHeight="1">
      <c r="A99" s="34" t="s">
        <v>125</v>
      </c>
      <c r="B99" s="81" t="s">
        <v>415</v>
      </c>
      <c r="C99" s="35" t="s">
        <v>400</v>
      </c>
      <c r="D99" s="35" t="s">
        <v>431</v>
      </c>
      <c r="E99" s="85" t="s">
        <v>365</v>
      </c>
      <c r="F99" s="35" t="s">
        <v>234</v>
      </c>
      <c r="G99" s="36">
        <v>135138.89000000001</v>
      </c>
      <c r="H99" s="36">
        <v>135138.89000000001</v>
      </c>
    </row>
    <row r="100" spans="1:8" ht="45.75" customHeight="1">
      <c r="A100" s="34" t="s">
        <v>235</v>
      </c>
      <c r="B100" s="81" t="s">
        <v>415</v>
      </c>
      <c r="C100" s="35" t="s">
        <v>400</v>
      </c>
      <c r="D100" s="35" t="s">
        <v>432</v>
      </c>
      <c r="E100" s="85"/>
      <c r="F100" s="35" t="s">
        <v>236</v>
      </c>
      <c r="G100" s="36">
        <v>67570</v>
      </c>
      <c r="H100" s="36">
        <v>67570</v>
      </c>
    </row>
    <row r="101" spans="1:8" ht="24.95" customHeight="1">
      <c r="A101" s="34" t="s">
        <v>135</v>
      </c>
      <c r="B101" s="81" t="s">
        <v>415</v>
      </c>
      <c r="C101" s="35" t="s">
        <v>400</v>
      </c>
      <c r="D101" s="35" t="s">
        <v>432</v>
      </c>
      <c r="E101" s="85" t="s">
        <v>369</v>
      </c>
      <c r="F101" s="35" t="s">
        <v>237</v>
      </c>
      <c r="G101" s="36">
        <v>67570</v>
      </c>
      <c r="H101" s="36">
        <v>67570</v>
      </c>
    </row>
    <row r="102" spans="1:8" ht="24.95" customHeight="1">
      <c r="A102" s="34" t="s">
        <v>238</v>
      </c>
      <c r="B102" s="81" t="s">
        <v>415</v>
      </c>
      <c r="C102" s="35" t="s">
        <v>400</v>
      </c>
      <c r="D102" s="35" t="s">
        <v>432</v>
      </c>
      <c r="E102" s="85" t="s">
        <v>433</v>
      </c>
      <c r="F102" s="35"/>
      <c r="G102" s="36">
        <v>67570</v>
      </c>
      <c r="H102" s="36">
        <v>67570</v>
      </c>
    </row>
    <row r="103" spans="1:8" ht="40.5" customHeight="1">
      <c r="A103" s="34" t="s">
        <v>155</v>
      </c>
      <c r="B103" s="81" t="s">
        <v>415</v>
      </c>
      <c r="C103" s="35" t="s">
        <v>400</v>
      </c>
      <c r="D103" s="35" t="s">
        <v>389</v>
      </c>
      <c r="E103" s="85"/>
      <c r="F103" s="35" t="s">
        <v>239</v>
      </c>
      <c r="G103" s="36">
        <v>39503695.82</v>
      </c>
      <c r="H103" s="36">
        <v>38853070.07</v>
      </c>
    </row>
    <row r="104" spans="1:8" ht="36.75" customHeight="1">
      <c r="A104" s="34" t="s">
        <v>116</v>
      </c>
      <c r="B104" s="81" t="s">
        <v>415</v>
      </c>
      <c r="C104" s="35" t="s">
        <v>400</v>
      </c>
      <c r="D104" s="35" t="s">
        <v>389</v>
      </c>
      <c r="E104" s="85" t="s">
        <v>360</v>
      </c>
      <c r="F104" s="35" t="s">
        <v>240</v>
      </c>
      <c r="G104" s="36">
        <v>27685144.699999999</v>
      </c>
      <c r="H104" s="36">
        <v>27557562.170000002</v>
      </c>
    </row>
    <row r="105" spans="1:8" ht="24.95" customHeight="1">
      <c r="A105" s="34" t="s">
        <v>158</v>
      </c>
      <c r="B105" s="81" t="s">
        <v>415</v>
      </c>
      <c r="C105" s="35" t="s">
        <v>400</v>
      </c>
      <c r="D105" s="35" t="s">
        <v>389</v>
      </c>
      <c r="E105" s="85" t="s">
        <v>380</v>
      </c>
      <c r="F105" s="35" t="s">
        <v>241</v>
      </c>
      <c r="G105" s="36">
        <v>21263552</v>
      </c>
      <c r="H105" s="36">
        <v>21165620.039999999</v>
      </c>
    </row>
    <row r="106" spans="1:8" ht="40.5" customHeight="1">
      <c r="A106" s="34" t="s">
        <v>381</v>
      </c>
      <c r="B106" s="81" t="s">
        <v>415</v>
      </c>
      <c r="C106" s="35" t="s">
        <v>400</v>
      </c>
      <c r="D106" s="35" t="s">
        <v>389</v>
      </c>
      <c r="E106" s="35" t="s">
        <v>382</v>
      </c>
      <c r="F106" s="35" t="s">
        <v>242</v>
      </c>
      <c r="G106" s="36">
        <v>6421592.7000000002</v>
      </c>
      <c r="H106" s="36">
        <v>6391942.1299999999</v>
      </c>
    </row>
    <row r="107" spans="1:8" ht="40.5" customHeight="1">
      <c r="A107" s="34" t="s">
        <v>160</v>
      </c>
      <c r="B107" s="81" t="s">
        <v>415</v>
      </c>
      <c r="C107" s="35" t="s">
        <v>400</v>
      </c>
      <c r="D107" s="35" t="s">
        <v>389</v>
      </c>
      <c r="E107" s="35" t="s">
        <v>383</v>
      </c>
      <c r="F107" s="35" t="s">
        <v>243</v>
      </c>
      <c r="G107" s="36">
        <v>10606022.189999999</v>
      </c>
      <c r="H107" s="36">
        <v>10082978.970000001</v>
      </c>
    </row>
    <row r="108" spans="1:8" ht="24.95" customHeight="1">
      <c r="A108" s="34" t="s">
        <v>139</v>
      </c>
      <c r="B108" s="81" t="s">
        <v>415</v>
      </c>
      <c r="C108" s="35" t="s">
        <v>400</v>
      </c>
      <c r="D108" s="35" t="s">
        <v>389</v>
      </c>
      <c r="E108" s="35" t="s">
        <v>371</v>
      </c>
      <c r="F108" s="35" t="s">
        <v>244</v>
      </c>
      <c r="G108" s="36">
        <v>5073495.54</v>
      </c>
      <c r="H108" s="36">
        <v>4940202.7699999996</v>
      </c>
    </row>
    <row r="109" spans="1:8" ht="24.95" customHeight="1">
      <c r="A109" s="34" t="s">
        <v>376</v>
      </c>
      <c r="B109" s="81" t="s">
        <v>415</v>
      </c>
      <c r="C109" s="35" t="s">
        <v>400</v>
      </c>
      <c r="D109" s="35" t="s">
        <v>389</v>
      </c>
      <c r="E109" s="35" t="s">
        <v>377</v>
      </c>
      <c r="F109" s="35" t="s">
        <v>245</v>
      </c>
      <c r="G109" s="36">
        <v>5532526.6500000004</v>
      </c>
      <c r="H109" s="36">
        <v>5142776.2</v>
      </c>
    </row>
    <row r="110" spans="1:8" ht="39.75" customHeight="1">
      <c r="A110" s="34" t="s">
        <v>192</v>
      </c>
      <c r="B110" s="81" t="s">
        <v>415</v>
      </c>
      <c r="C110" s="35" t="s">
        <v>400</v>
      </c>
      <c r="D110" s="35" t="s">
        <v>389</v>
      </c>
      <c r="E110" s="35" t="s">
        <v>420</v>
      </c>
      <c r="F110" s="35" t="s">
        <v>246</v>
      </c>
      <c r="G110" s="36">
        <v>1209508.93</v>
      </c>
      <c r="H110" s="36">
        <v>1209508.93</v>
      </c>
    </row>
    <row r="111" spans="1:8" ht="31.5" customHeight="1">
      <c r="A111" s="34" t="s">
        <v>194</v>
      </c>
      <c r="B111" s="81" t="s">
        <v>415</v>
      </c>
      <c r="C111" s="35" t="s">
        <v>400</v>
      </c>
      <c r="D111" s="35" t="s">
        <v>389</v>
      </c>
      <c r="E111" s="35" t="s">
        <v>422</v>
      </c>
      <c r="F111" s="35" t="s">
        <v>247</v>
      </c>
      <c r="G111" s="36">
        <v>1209508.93</v>
      </c>
      <c r="H111" s="36">
        <v>1209508.93</v>
      </c>
    </row>
    <row r="112" spans="1:8" ht="24.95" customHeight="1">
      <c r="A112" s="34" t="s">
        <v>139</v>
      </c>
      <c r="B112" s="81" t="s">
        <v>415</v>
      </c>
      <c r="C112" s="35" t="s">
        <v>400</v>
      </c>
      <c r="D112" s="35" t="s">
        <v>389</v>
      </c>
      <c r="E112" s="35" t="s">
        <v>371</v>
      </c>
      <c r="F112" s="35" t="s">
        <v>248</v>
      </c>
      <c r="G112" s="36">
        <v>3020</v>
      </c>
      <c r="H112" s="36">
        <v>3020</v>
      </c>
    </row>
    <row r="113" spans="1:8" ht="24.95" customHeight="1">
      <c r="A113" s="34" t="s">
        <v>142</v>
      </c>
      <c r="B113" s="81" t="s">
        <v>415</v>
      </c>
      <c r="C113" s="35" t="s">
        <v>400</v>
      </c>
      <c r="D113" s="35" t="s">
        <v>389</v>
      </c>
      <c r="E113" s="35" t="s">
        <v>378</v>
      </c>
      <c r="F113" s="35" t="s">
        <v>249</v>
      </c>
      <c r="G113" s="36">
        <v>3020</v>
      </c>
      <c r="H113" s="36">
        <v>3020</v>
      </c>
    </row>
    <row r="114" spans="1:8" ht="24.95" customHeight="1">
      <c r="A114" s="34" t="s">
        <v>250</v>
      </c>
      <c r="B114" s="81" t="s">
        <v>415</v>
      </c>
      <c r="C114" s="35" t="s">
        <v>402</v>
      </c>
      <c r="D114" s="35" t="s">
        <v>403</v>
      </c>
      <c r="E114" s="35"/>
      <c r="F114" s="35" t="s">
        <v>251</v>
      </c>
      <c r="G114" s="36">
        <v>451128</v>
      </c>
      <c r="H114" s="36">
        <v>451128</v>
      </c>
    </row>
    <row r="115" spans="1:8" ht="24.95" customHeight="1">
      <c r="A115" s="34" t="s">
        <v>135</v>
      </c>
      <c r="B115" s="81" t="s">
        <v>415</v>
      </c>
      <c r="C115" s="35" t="s">
        <v>402</v>
      </c>
      <c r="D115" s="35" t="s">
        <v>403</v>
      </c>
      <c r="E115" s="35" t="s">
        <v>369</v>
      </c>
      <c r="F115" s="35" t="s">
        <v>252</v>
      </c>
      <c r="G115" s="36">
        <v>451128</v>
      </c>
      <c r="H115" s="36">
        <v>451128</v>
      </c>
    </row>
    <row r="116" spans="1:8" ht="24.95" customHeight="1">
      <c r="A116" s="34" t="s">
        <v>253</v>
      </c>
      <c r="B116" s="81" t="s">
        <v>415</v>
      </c>
      <c r="C116" s="35" t="s">
        <v>402</v>
      </c>
      <c r="D116" s="35" t="s">
        <v>403</v>
      </c>
      <c r="E116" s="35" t="s">
        <v>404</v>
      </c>
      <c r="F116" s="35" t="s">
        <v>254</v>
      </c>
      <c r="G116" s="36">
        <v>451128</v>
      </c>
      <c r="H116" s="36">
        <v>451128</v>
      </c>
    </row>
    <row r="117" spans="1:8" ht="33.75" customHeight="1">
      <c r="A117" s="34" t="s">
        <v>155</v>
      </c>
      <c r="B117" s="81" t="s">
        <v>415</v>
      </c>
      <c r="C117" s="35" t="s">
        <v>405</v>
      </c>
      <c r="D117" s="35" t="s">
        <v>424</v>
      </c>
      <c r="E117" s="35"/>
      <c r="F117" s="35" t="s">
        <v>255</v>
      </c>
      <c r="G117" s="36">
        <v>1194600</v>
      </c>
      <c r="H117" s="36">
        <v>1194600</v>
      </c>
    </row>
    <row r="118" spans="1:8" ht="68.25" customHeight="1">
      <c r="A118" s="34" t="s">
        <v>116</v>
      </c>
      <c r="B118" s="81" t="s">
        <v>415</v>
      </c>
      <c r="C118" s="35" t="s">
        <v>405</v>
      </c>
      <c r="D118" s="35" t="s">
        <v>424</v>
      </c>
      <c r="E118" s="35" t="s">
        <v>364</v>
      </c>
      <c r="F118" s="35" t="s">
        <v>256</v>
      </c>
      <c r="G118" s="36">
        <v>1194600</v>
      </c>
      <c r="H118" s="36">
        <v>1194600</v>
      </c>
    </row>
    <row r="119" spans="1:8" ht="24.95" customHeight="1">
      <c r="A119" s="34" t="s">
        <v>158</v>
      </c>
      <c r="B119" s="81" t="s">
        <v>415</v>
      </c>
      <c r="C119" s="35" t="s">
        <v>405</v>
      </c>
      <c r="D119" s="35" t="s">
        <v>424</v>
      </c>
      <c r="E119" s="35" t="s">
        <v>365</v>
      </c>
      <c r="F119" s="35" t="s">
        <v>257</v>
      </c>
      <c r="G119" s="36">
        <v>1194600</v>
      </c>
      <c r="H119" s="36">
        <v>1194600</v>
      </c>
    </row>
    <row r="120" spans="1:8" ht="24.95" customHeight="1">
      <c r="A120" s="34" t="s">
        <v>258</v>
      </c>
      <c r="B120" s="81" t="s">
        <v>415</v>
      </c>
      <c r="C120" s="35" t="s">
        <v>406</v>
      </c>
      <c r="D120" s="35" t="s">
        <v>407</v>
      </c>
      <c r="E120" s="35"/>
      <c r="F120" s="35" t="s">
        <v>259</v>
      </c>
      <c r="G120" s="36">
        <v>5000</v>
      </c>
      <c r="H120" s="36" t="s">
        <v>6</v>
      </c>
    </row>
    <row r="121" spans="1:8" ht="24.95" customHeight="1">
      <c r="A121" s="34" t="s">
        <v>260</v>
      </c>
      <c r="B121" s="81" t="s">
        <v>415</v>
      </c>
      <c r="C121" s="35" t="s">
        <v>406</v>
      </c>
      <c r="D121" s="35" t="s">
        <v>407</v>
      </c>
      <c r="E121" s="35" t="s">
        <v>408</v>
      </c>
      <c r="F121" s="35" t="s">
        <v>261</v>
      </c>
      <c r="G121" s="36">
        <v>5000</v>
      </c>
      <c r="H121" s="36" t="s">
        <v>6</v>
      </c>
    </row>
    <row r="122" spans="1:8" ht="24.95" customHeight="1">
      <c r="A122" s="34" t="s">
        <v>258</v>
      </c>
      <c r="B122" s="81" t="s">
        <v>415</v>
      </c>
      <c r="C122" s="35" t="s">
        <v>406</v>
      </c>
      <c r="D122" s="35" t="s">
        <v>407</v>
      </c>
      <c r="E122" s="35" t="s">
        <v>409</v>
      </c>
      <c r="F122" s="35" t="s">
        <v>262</v>
      </c>
      <c r="G122" s="36">
        <v>5000</v>
      </c>
      <c r="H122" s="36" t="s">
        <v>6</v>
      </c>
    </row>
    <row r="123" spans="1:8" ht="24.95" customHeight="1">
      <c r="A123" s="34" t="s">
        <v>104</v>
      </c>
      <c r="B123" s="81" t="s">
        <v>415</v>
      </c>
      <c r="C123" s="35" t="s">
        <v>410</v>
      </c>
      <c r="D123" s="35" t="s">
        <v>411</v>
      </c>
      <c r="E123" s="35"/>
      <c r="F123" s="35" t="s">
        <v>263</v>
      </c>
      <c r="G123" s="36">
        <v>1891826.48</v>
      </c>
      <c r="H123" s="36">
        <v>1891826.48</v>
      </c>
    </row>
    <row r="124" spans="1:8" ht="24.95" customHeight="1">
      <c r="A124" s="34" t="s">
        <v>264</v>
      </c>
      <c r="B124" s="81" t="s">
        <v>415</v>
      </c>
      <c r="C124" s="35" t="s">
        <v>410</v>
      </c>
      <c r="D124" s="35" t="s">
        <v>411</v>
      </c>
      <c r="E124" s="35" t="s">
        <v>412</v>
      </c>
      <c r="F124" s="35" t="s">
        <v>265</v>
      </c>
      <c r="G124" s="36">
        <v>1891826.48</v>
      </c>
      <c r="H124" s="36">
        <v>1891826.48</v>
      </c>
    </row>
    <row r="125" spans="1:8" ht="24.95" customHeight="1">
      <c r="A125" s="34" t="s">
        <v>104</v>
      </c>
      <c r="B125" s="81" t="s">
        <v>415</v>
      </c>
      <c r="C125" s="35" t="s">
        <v>410</v>
      </c>
      <c r="D125" s="35" t="s">
        <v>411</v>
      </c>
      <c r="E125" s="35" t="s">
        <v>413</v>
      </c>
      <c r="F125" s="35" t="s">
        <v>266</v>
      </c>
      <c r="G125" s="36">
        <v>1891826.48</v>
      </c>
      <c r="H125" s="36">
        <v>1891826.48</v>
      </c>
    </row>
  </sheetData>
  <mergeCells count="11">
    <mergeCell ref="H9:H10"/>
    <mergeCell ref="A9:A10"/>
    <mergeCell ref="B9:E9"/>
    <mergeCell ref="F9:F10"/>
    <mergeCell ref="G9:G10"/>
    <mergeCell ref="A6:H6"/>
    <mergeCell ref="A7:H7"/>
    <mergeCell ref="A2:B2"/>
    <mergeCell ref="G2:H2"/>
    <mergeCell ref="G3:H3"/>
    <mergeCell ref="G4:H4"/>
  </mergeCells>
  <pageMargins left="0.39370078740157483" right="0.39370078740157483" top="0.39370078740157483" bottom="0.39370078740157483" header="0" footer="0"/>
  <pageSetup paperSize="9" scale="5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40"/>
  <sheetViews>
    <sheetView zoomScaleNormal="100" workbookViewId="0">
      <selection activeCell="G9" sqref="G9"/>
    </sheetView>
  </sheetViews>
  <sheetFormatPr defaultRowHeight="15"/>
  <cols>
    <col min="1" max="1" width="64" style="43" customWidth="1"/>
    <col min="2" max="2" width="6.5703125" style="43" customWidth="1"/>
    <col min="3" max="3" width="6.42578125" style="43" customWidth="1"/>
    <col min="4" max="4" width="24.5703125" style="43" customWidth="1"/>
    <col min="5" max="5" width="23.5703125" style="43" customWidth="1"/>
    <col min="6" max="6" width="14.28515625" style="43" customWidth="1"/>
    <col min="7" max="245" width="9.140625" style="43"/>
    <col min="246" max="246" width="64" style="43" customWidth="1"/>
    <col min="247" max="247" width="6.5703125" style="43" customWidth="1"/>
    <col min="248" max="248" width="6.42578125" style="43" customWidth="1"/>
    <col min="249" max="249" width="23.42578125" style="43" customWidth="1"/>
    <col min="250" max="251" width="0" style="43" hidden="1" customWidth="1"/>
    <col min="252" max="252" width="14.28515625" style="43" customWidth="1"/>
    <col min="253" max="501" width="9.140625" style="43"/>
    <col min="502" max="502" width="64" style="43" customWidth="1"/>
    <col min="503" max="503" width="6.5703125" style="43" customWidth="1"/>
    <col min="504" max="504" width="6.42578125" style="43" customWidth="1"/>
    <col min="505" max="505" width="23.42578125" style="43" customWidth="1"/>
    <col min="506" max="507" width="0" style="43" hidden="1" customWidth="1"/>
    <col min="508" max="508" width="14.28515625" style="43" customWidth="1"/>
    <col min="509" max="757" width="9.140625" style="43"/>
    <col min="758" max="758" width="64" style="43" customWidth="1"/>
    <col min="759" max="759" width="6.5703125" style="43" customWidth="1"/>
    <col min="760" max="760" width="6.42578125" style="43" customWidth="1"/>
    <col min="761" max="761" width="23.42578125" style="43" customWidth="1"/>
    <col min="762" max="763" width="0" style="43" hidden="1" customWidth="1"/>
    <col min="764" max="764" width="14.28515625" style="43" customWidth="1"/>
    <col min="765" max="1013" width="9.140625" style="43"/>
    <col min="1014" max="1014" width="64" style="43" customWidth="1"/>
    <col min="1015" max="1015" width="6.5703125" style="43" customWidth="1"/>
    <col min="1016" max="1016" width="6.42578125" style="43" customWidth="1"/>
    <col min="1017" max="1017" width="23.42578125" style="43" customWidth="1"/>
    <col min="1018" max="1019" width="0" style="43" hidden="1" customWidth="1"/>
    <col min="1020" max="1020" width="14.28515625" style="43" customWidth="1"/>
    <col min="1021" max="1269" width="9.140625" style="43"/>
    <col min="1270" max="1270" width="64" style="43" customWidth="1"/>
    <col min="1271" max="1271" width="6.5703125" style="43" customWidth="1"/>
    <col min="1272" max="1272" width="6.42578125" style="43" customWidth="1"/>
    <col min="1273" max="1273" width="23.42578125" style="43" customWidth="1"/>
    <col min="1274" max="1275" width="0" style="43" hidden="1" customWidth="1"/>
    <col min="1276" max="1276" width="14.28515625" style="43" customWidth="1"/>
    <col min="1277" max="1525" width="9.140625" style="43"/>
    <col min="1526" max="1526" width="64" style="43" customWidth="1"/>
    <col min="1527" max="1527" width="6.5703125" style="43" customWidth="1"/>
    <col min="1528" max="1528" width="6.42578125" style="43" customWidth="1"/>
    <col min="1529" max="1529" width="23.42578125" style="43" customWidth="1"/>
    <col min="1530" max="1531" width="0" style="43" hidden="1" customWidth="1"/>
    <col min="1532" max="1532" width="14.28515625" style="43" customWidth="1"/>
    <col min="1533" max="1781" width="9.140625" style="43"/>
    <col min="1782" max="1782" width="64" style="43" customWidth="1"/>
    <col min="1783" max="1783" width="6.5703125" style="43" customWidth="1"/>
    <col min="1784" max="1784" width="6.42578125" style="43" customWidth="1"/>
    <col min="1785" max="1785" width="23.42578125" style="43" customWidth="1"/>
    <col min="1786" max="1787" width="0" style="43" hidden="1" customWidth="1"/>
    <col min="1788" max="1788" width="14.28515625" style="43" customWidth="1"/>
    <col min="1789" max="2037" width="9.140625" style="43"/>
    <col min="2038" max="2038" width="64" style="43" customWidth="1"/>
    <col min="2039" max="2039" width="6.5703125" style="43" customWidth="1"/>
    <col min="2040" max="2040" width="6.42578125" style="43" customWidth="1"/>
    <col min="2041" max="2041" width="23.42578125" style="43" customWidth="1"/>
    <col min="2042" max="2043" width="0" style="43" hidden="1" customWidth="1"/>
    <col min="2044" max="2044" width="14.28515625" style="43" customWidth="1"/>
    <col min="2045" max="2293" width="9.140625" style="43"/>
    <col min="2294" max="2294" width="64" style="43" customWidth="1"/>
    <col min="2295" max="2295" width="6.5703125" style="43" customWidth="1"/>
    <col min="2296" max="2296" width="6.42578125" style="43" customWidth="1"/>
    <col min="2297" max="2297" width="23.42578125" style="43" customWidth="1"/>
    <col min="2298" max="2299" width="0" style="43" hidden="1" customWidth="1"/>
    <col min="2300" max="2300" width="14.28515625" style="43" customWidth="1"/>
    <col min="2301" max="2549" width="9.140625" style="43"/>
    <col min="2550" max="2550" width="64" style="43" customWidth="1"/>
    <col min="2551" max="2551" width="6.5703125" style="43" customWidth="1"/>
    <col min="2552" max="2552" width="6.42578125" style="43" customWidth="1"/>
    <col min="2553" max="2553" width="23.42578125" style="43" customWidth="1"/>
    <col min="2554" max="2555" width="0" style="43" hidden="1" customWidth="1"/>
    <col min="2556" max="2556" width="14.28515625" style="43" customWidth="1"/>
    <col min="2557" max="2805" width="9.140625" style="43"/>
    <col min="2806" max="2806" width="64" style="43" customWidth="1"/>
    <col min="2807" max="2807" width="6.5703125" style="43" customWidth="1"/>
    <col min="2808" max="2808" width="6.42578125" style="43" customWidth="1"/>
    <col min="2809" max="2809" width="23.42578125" style="43" customWidth="1"/>
    <col min="2810" max="2811" width="0" style="43" hidden="1" customWidth="1"/>
    <col min="2812" max="2812" width="14.28515625" style="43" customWidth="1"/>
    <col min="2813" max="3061" width="9.140625" style="43"/>
    <col min="3062" max="3062" width="64" style="43" customWidth="1"/>
    <col min="3063" max="3063" width="6.5703125" style="43" customWidth="1"/>
    <col min="3064" max="3064" width="6.42578125" style="43" customWidth="1"/>
    <col min="3065" max="3065" width="23.42578125" style="43" customWidth="1"/>
    <col min="3066" max="3067" width="0" style="43" hidden="1" customWidth="1"/>
    <col min="3068" max="3068" width="14.28515625" style="43" customWidth="1"/>
    <col min="3069" max="3317" width="9.140625" style="43"/>
    <col min="3318" max="3318" width="64" style="43" customWidth="1"/>
    <col min="3319" max="3319" width="6.5703125" style="43" customWidth="1"/>
    <col min="3320" max="3320" width="6.42578125" style="43" customWidth="1"/>
    <col min="3321" max="3321" width="23.42578125" style="43" customWidth="1"/>
    <col min="3322" max="3323" width="0" style="43" hidden="1" customWidth="1"/>
    <col min="3324" max="3324" width="14.28515625" style="43" customWidth="1"/>
    <col min="3325" max="3573" width="9.140625" style="43"/>
    <col min="3574" max="3574" width="64" style="43" customWidth="1"/>
    <col min="3575" max="3575" width="6.5703125" style="43" customWidth="1"/>
    <col min="3576" max="3576" width="6.42578125" style="43" customWidth="1"/>
    <col min="3577" max="3577" width="23.42578125" style="43" customWidth="1"/>
    <col min="3578" max="3579" width="0" style="43" hidden="1" customWidth="1"/>
    <col min="3580" max="3580" width="14.28515625" style="43" customWidth="1"/>
    <col min="3581" max="3829" width="9.140625" style="43"/>
    <col min="3830" max="3830" width="64" style="43" customWidth="1"/>
    <col min="3831" max="3831" width="6.5703125" style="43" customWidth="1"/>
    <col min="3832" max="3832" width="6.42578125" style="43" customWidth="1"/>
    <col min="3833" max="3833" width="23.42578125" style="43" customWidth="1"/>
    <col min="3834" max="3835" width="0" style="43" hidden="1" customWidth="1"/>
    <col min="3836" max="3836" width="14.28515625" style="43" customWidth="1"/>
    <col min="3837" max="4085" width="9.140625" style="43"/>
    <col min="4086" max="4086" width="64" style="43" customWidth="1"/>
    <col min="4087" max="4087" width="6.5703125" style="43" customWidth="1"/>
    <col min="4088" max="4088" width="6.42578125" style="43" customWidth="1"/>
    <col min="4089" max="4089" width="23.42578125" style="43" customWidth="1"/>
    <col min="4090" max="4091" width="0" style="43" hidden="1" customWidth="1"/>
    <col min="4092" max="4092" width="14.28515625" style="43" customWidth="1"/>
    <col min="4093" max="4341" width="9.140625" style="43"/>
    <col min="4342" max="4342" width="64" style="43" customWidth="1"/>
    <col min="4343" max="4343" width="6.5703125" style="43" customWidth="1"/>
    <col min="4344" max="4344" width="6.42578125" style="43" customWidth="1"/>
    <col min="4345" max="4345" width="23.42578125" style="43" customWidth="1"/>
    <col min="4346" max="4347" width="0" style="43" hidden="1" customWidth="1"/>
    <col min="4348" max="4348" width="14.28515625" style="43" customWidth="1"/>
    <col min="4349" max="4597" width="9.140625" style="43"/>
    <col min="4598" max="4598" width="64" style="43" customWidth="1"/>
    <col min="4599" max="4599" width="6.5703125" style="43" customWidth="1"/>
    <col min="4600" max="4600" width="6.42578125" style="43" customWidth="1"/>
    <col min="4601" max="4601" width="23.42578125" style="43" customWidth="1"/>
    <col min="4602" max="4603" width="0" style="43" hidden="1" customWidth="1"/>
    <col min="4604" max="4604" width="14.28515625" style="43" customWidth="1"/>
    <col min="4605" max="4853" width="9.140625" style="43"/>
    <col min="4854" max="4854" width="64" style="43" customWidth="1"/>
    <col min="4855" max="4855" width="6.5703125" style="43" customWidth="1"/>
    <col min="4856" max="4856" width="6.42578125" style="43" customWidth="1"/>
    <col min="4857" max="4857" width="23.42578125" style="43" customWidth="1"/>
    <col min="4858" max="4859" width="0" style="43" hidden="1" customWidth="1"/>
    <col min="4860" max="4860" width="14.28515625" style="43" customWidth="1"/>
    <col min="4861" max="5109" width="9.140625" style="43"/>
    <col min="5110" max="5110" width="64" style="43" customWidth="1"/>
    <col min="5111" max="5111" width="6.5703125" style="43" customWidth="1"/>
    <col min="5112" max="5112" width="6.42578125" style="43" customWidth="1"/>
    <col min="5113" max="5113" width="23.42578125" style="43" customWidth="1"/>
    <col min="5114" max="5115" width="0" style="43" hidden="1" customWidth="1"/>
    <col min="5116" max="5116" width="14.28515625" style="43" customWidth="1"/>
    <col min="5117" max="5365" width="9.140625" style="43"/>
    <col min="5366" max="5366" width="64" style="43" customWidth="1"/>
    <col min="5367" max="5367" width="6.5703125" style="43" customWidth="1"/>
    <col min="5368" max="5368" width="6.42578125" style="43" customWidth="1"/>
    <col min="5369" max="5369" width="23.42578125" style="43" customWidth="1"/>
    <col min="5370" max="5371" width="0" style="43" hidden="1" customWidth="1"/>
    <col min="5372" max="5372" width="14.28515625" style="43" customWidth="1"/>
    <col min="5373" max="5621" width="9.140625" style="43"/>
    <col min="5622" max="5622" width="64" style="43" customWidth="1"/>
    <col min="5623" max="5623" width="6.5703125" style="43" customWidth="1"/>
    <col min="5624" max="5624" width="6.42578125" style="43" customWidth="1"/>
    <col min="5625" max="5625" width="23.42578125" style="43" customWidth="1"/>
    <col min="5626" max="5627" width="0" style="43" hidden="1" customWidth="1"/>
    <col min="5628" max="5628" width="14.28515625" style="43" customWidth="1"/>
    <col min="5629" max="5877" width="9.140625" style="43"/>
    <col min="5878" max="5878" width="64" style="43" customWidth="1"/>
    <col min="5879" max="5879" width="6.5703125" style="43" customWidth="1"/>
    <col min="5880" max="5880" width="6.42578125" style="43" customWidth="1"/>
    <col min="5881" max="5881" width="23.42578125" style="43" customWidth="1"/>
    <col min="5882" max="5883" width="0" style="43" hidden="1" customWidth="1"/>
    <col min="5884" max="5884" width="14.28515625" style="43" customWidth="1"/>
    <col min="5885" max="6133" width="9.140625" style="43"/>
    <col min="6134" max="6134" width="64" style="43" customWidth="1"/>
    <col min="6135" max="6135" width="6.5703125" style="43" customWidth="1"/>
    <col min="6136" max="6136" width="6.42578125" style="43" customWidth="1"/>
    <col min="6137" max="6137" width="23.42578125" style="43" customWidth="1"/>
    <col min="6138" max="6139" width="0" style="43" hidden="1" customWidth="1"/>
    <col min="6140" max="6140" width="14.28515625" style="43" customWidth="1"/>
    <col min="6141" max="6389" width="9.140625" style="43"/>
    <col min="6390" max="6390" width="64" style="43" customWidth="1"/>
    <col min="6391" max="6391" width="6.5703125" style="43" customWidth="1"/>
    <col min="6392" max="6392" width="6.42578125" style="43" customWidth="1"/>
    <col min="6393" max="6393" width="23.42578125" style="43" customWidth="1"/>
    <col min="6394" max="6395" width="0" style="43" hidden="1" customWidth="1"/>
    <col min="6396" max="6396" width="14.28515625" style="43" customWidth="1"/>
    <col min="6397" max="6645" width="9.140625" style="43"/>
    <col min="6646" max="6646" width="64" style="43" customWidth="1"/>
    <col min="6647" max="6647" width="6.5703125" style="43" customWidth="1"/>
    <col min="6648" max="6648" width="6.42578125" style="43" customWidth="1"/>
    <col min="6649" max="6649" width="23.42578125" style="43" customWidth="1"/>
    <col min="6650" max="6651" width="0" style="43" hidden="1" customWidth="1"/>
    <col min="6652" max="6652" width="14.28515625" style="43" customWidth="1"/>
    <col min="6653" max="6901" width="9.140625" style="43"/>
    <col min="6902" max="6902" width="64" style="43" customWidth="1"/>
    <col min="6903" max="6903" width="6.5703125" style="43" customWidth="1"/>
    <col min="6904" max="6904" width="6.42578125" style="43" customWidth="1"/>
    <col min="6905" max="6905" width="23.42578125" style="43" customWidth="1"/>
    <col min="6906" max="6907" width="0" style="43" hidden="1" customWidth="1"/>
    <col min="6908" max="6908" width="14.28515625" style="43" customWidth="1"/>
    <col min="6909" max="7157" width="9.140625" style="43"/>
    <col min="7158" max="7158" width="64" style="43" customWidth="1"/>
    <col min="7159" max="7159" width="6.5703125" style="43" customWidth="1"/>
    <col min="7160" max="7160" width="6.42578125" style="43" customWidth="1"/>
    <col min="7161" max="7161" width="23.42578125" style="43" customWidth="1"/>
    <col min="7162" max="7163" width="0" style="43" hidden="1" customWidth="1"/>
    <col min="7164" max="7164" width="14.28515625" style="43" customWidth="1"/>
    <col min="7165" max="7413" width="9.140625" style="43"/>
    <col min="7414" max="7414" width="64" style="43" customWidth="1"/>
    <col min="7415" max="7415" width="6.5703125" style="43" customWidth="1"/>
    <col min="7416" max="7416" width="6.42578125" style="43" customWidth="1"/>
    <col min="7417" max="7417" width="23.42578125" style="43" customWidth="1"/>
    <col min="7418" max="7419" width="0" style="43" hidden="1" customWidth="1"/>
    <col min="7420" max="7420" width="14.28515625" style="43" customWidth="1"/>
    <col min="7421" max="7669" width="9.140625" style="43"/>
    <col min="7670" max="7670" width="64" style="43" customWidth="1"/>
    <col min="7671" max="7671" width="6.5703125" style="43" customWidth="1"/>
    <col min="7672" max="7672" width="6.42578125" style="43" customWidth="1"/>
    <col min="7673" max="7673" width="23.42578125" style="43" customWidth="1"/>
    <col min="7674" max="7675" width="0" style="43" hidden="1" customWidth="1"/>
    <col min="7676" max="7676" width="14.28515625" style="43" customWidth="1"/>
    <col min="7677" max="7925" width="9.140625" style="43"/>
    <col min="7926" max="7926" width="64" style="43" customWidth="1"/>
    <col min="7927" max="7927" width="6.5703125" style="43" customWidth="1"/>
    <col min="7928" max="7928" width="6.42578125" style="43" customWidth="1"/>
    <col min="7929" max="7929" width="23.42578125" style="43" customWidth="1"/>
    <col min="7930" max="7931" width="0" style="43" hidden="1" customWidth="1"/>
    <col min="7932" max="7932" width="14.28515625" style="43" customWidth="1"/>
    <col min="7933" max="8181" width="9.140625" style="43"/>
    <col min="8182" max="8182" width="64" style="43" customWidth="1"/>
    <col min="8183" max="8183" width="6.5703125" style="43" customWidth="1"/>
    <col min="8184" max="8184" width="6.42578125" style="43" customWidth="1"/>
    <col min="8185" max="8185" width="23.42578125" style="43" customWidth="1"/>
    <col min="8186" max="8187" width="0" style="43" hidden="1" customWidth="1"/>
    <col min="8188" max="8188" width="14.28515625" style="43" customWidth="1"/>
    <col min="8189" max="8437" width="9.140625" style="43"/>
    <col min="8438" max="8438" width="64" style="43" customWidth="1"/>
    <col min="8439" max="8439" width="6.5703125" style="43" customWidth="1"/>
    <col min="8440" max="8440" width="6.42578125" style="43" customWidth="1"/>
    <col min="8441" max="8441" width="23.42578125" style="43" customWidth="1"/>
    <col min="8442" max="8443" width="0" style="43" hidden="1" customWidth="1"/>
    <col min="8444" max="8444" width="14.28515625" style="43" customWidth="1"/>
    <col min="8445" max="8693" width="9.140625" style="43"/>
    <col min="8694" max="8694" width="64" style="43" customWidth="1"/>
    <col min="8695" max="8695" width="6.5703125" style="43" customWidth="1"/>
    <col min="8696" max="8696" width="6.42578125" style="43" customWidth="1"/>
    <col min="8697" max="8697" width="23.42578125" style="43" customWidth="1"/>
    <col min="8698" max="8699" width="0" style="43" hidden="1" customWidth="1"/>
    <col min="8700" max="8700" width="14.28515625" style="43" customWidth="1"/>
    <col min="8701" max="8949" width="9.140625" style="43"/>
    <col min="8950" max="8950" width="64" style="43" customWidth="1"/>
    <col min="8951" max="8951" width="6.5703125" style="43" customWidth="1"/>
    <col min="8952" max="8952" width="6.42578125" style="43" customWidth="1"/>
    <col min="8953" max="8953" width="23.42578125" style="43" customWidth="1"/>
    <col min="8954" max="8955" width="0" style="43" hidden="1" customWidth="1"/>
    <col min="8956" max="8956" width="14.28515625" style="43" customWidth="1"/>
    <col min="8957" max="9205" width="9.140625" style="43"/>
    <col min="9206" max="9206" width="64" style="43" customWidth="1"/>
    <col min="9207" max="9207" width="6.5703125" style="43" customWidth="1"/>
    <col min="9208" max="9208" width="6.42578125" style="43" customWidth="1"/>
    <col min="9209" max="9209" width="23.42578125" style="43" customWidth="1"/>
    <col min="9210" max="9211" width="0" style="43" hidden="1" customWidth="1"/>
    <col min="9212" max="9212" width="14.28515625" style="43" customWidth="1"/>
    <col min="9213" max="9461" width="9.140625" style="43"/>
    <col min="9462" max="9462" width="64" style="43" customWidth="1"/>
    <col min="9463" max="9463" width="6.5703125" style="43" customWidth="1"/>
    <col min="9464" max="9464" width="6.42578125" style="43" customWidth="1"/>
    <col min="9465" max="9465" width="23.42578125" style="43" customWidth="1"/>
    <col min="9466" max="9467" width="0" style="43" hidden="1" customWidth="1"/>
    <col min="9468" max="9468" width="14.28515625" style="43" customWidth="1"/>
    <col min="9469" max="9717" width="9.140625" style="43"/>
    <col min="9718" max="9718" width="64" style="43" customWidth="1"/>
    <col min="9719" max="9719" width="6.5703125" style="43" customWidth="1"/>
    <col min="9720" max="9720" width="6.42578125" style="43" customWidth="1"/>
    <col min="9721" max="9721" width="23.42578125" style="43" customWidth="1"/>
    <col min="9722" max="9723" width="0" style="43" hidden="1" customWidth="1"/>
    <col min="9724" max="9724" width="14.28515625" style="43" customWidth="1"/>
    <col min="9725" max="9973" width="9.140625" style="43"/>
    <col min="9974" max="9974" width="64" style="43" customWidth="1"/>
    <col min="9975" max="9975" width="6.5703125" style="43" customWidth="1"/>
    <col min="9976" max="9976" width="6.42578125" style="43" customWidth="1"/>
    <col min="9977" max="9977" width="23.42578125" style="43" customWidth="1"/>
    <col min="9978" max="9979" width="0" style="43" hidden="1" customWidth="1"/>
    <col min="9980" max="9980" width="14.28515625" style="43" customWidth="1"/>
    <col min="9981" max="10229" width="9.140625" style="43"/>
    <col min="10230" max="10230" width="64" style="43" customWidth="1"/>
    <col min="10231" max="10231" width="6.5703125" style="43" customWidth="1"/>
    <col min="10232" max="10232" width="6.42578125" style="43" customWidth="1"/>
    <col min="10233" max="10233" width="23.42578125" style="43" customWidth="1"/>
    <col min="10234" max="10235" width="0" style="43" hidden="1" customWidth="1"/>
    <col min="10236" max="10236" width="14.28515625" style="43" customWidth="1"/>
    <col min="10237" max="10485" width="9.140625" style="43"/>
    <col min="10486" max="10486" width="64" style="43" customWidth="1"/>
    <col min="10487" max="10487" width="6.5703125" style="43" customWidth="1"/>
    <col min="10488" max="10488" width="6.42578125" style="43" customWidth="1"/>
    <col min="10489" max="10489" width="23.42578125" style="43" customWidth="1"/>
    <col min="10490" max="10491" width="0" style="43" hidden="1" customWidth="1"/>
    <col min="10492" max="10492" width="14.28515625" style="43" customWidth="1"/>
    <col min="10493" max="10741" width="9.140625" style="43"/>
    <col min="10742" max="10742" width="64" style="43" customWidth="1"/>
    <col min="10743" max="10743" width="6.5703125" style="43" customWidth="1"/>
    <col min="10744" max="10744" width="6.42578125" style="43" customWidth="1"/>
    <col min="10745" max="10745" width="23.42578125" style="43" customWidth="1"/>
    <col min="10746" max="10747" width="0" style="43" hidden="1" customWidth="1"/>
    <col min="10748" max="10748" width="14.28515625" style="43" customWidth="1"/>
    <col min="10749" max="10997" width="9.140625" style="43"/>
    <col min="10998" max="10998" width="64" style="43" customWidth="1"/>
    <col min="10999" max="10999" width="6.5703125" style="43" customWidth="1"/>
    <col min="11000" max="11000" width="6.42578125" style="43" customWidth="1"/>
    <col min="11001" max="11001" width="23.42578125" style="43" customWidth="1"/>
    <col min="11002" max="11003" width="0" style="43" hidden="1" customWidth="1"/>
    <col min="11004" max="11004" width="14.28515625" style="43" customWidth="1"/>
    <col min="11005" max="11253" width="9.140625" style="43"/>
    <col min="11254" max="11254" width="64" style="43" customWidth="1"/>
    <col min="11255" max="11255" width="6.5703125" style="43" customWidth="1"/>
    <col min="11256" max="11256" width="6.42578125" style="43" customWidth="1"/>
    <col min="11257" max="11257" width="23.42578125" style="43" customWidth="1"/>
    <col min="11258" max="11259" width="0" style="43" hidden="1" customWidth="1"/>
    <col min="11260" max="11260" width="14.28515625" style="43" customWidth="1"/>
    <col min="11261" max="11509" width="9.140625" style="43"/>
    <col min="11510" max="11510" width="64" style="43" customWidth="1"/>
    <col min="11511" max="11511" width="6.5703125" style="43" customWidth="1"/>
    <col min="11512" max="11512" width="6.42578125" style="43" customWidth="1"/>
    <col min="11513" max="11513" width="23.42578125" style="43" customWidth="1"/>
    <col min="11514" max="11515" width="0" style="43" hidden="1" customWidth="1"/>
    <col min="11516" max="11516" width="14.28515625" style="43" customWidth="1"/>
    <col min="11517" max="11765" width="9.140625" style="43"/>
    <col min="11766" max="11766" width="64" style="43" customWidth="1"/>
    <col min="11767" max="11767" width="6.5703125" style="43" customWidth="1"/>
    <col min="11768" max="11768" width="6.42578125" style="43" customWidth="1"/>
    <col min="11769" max="11769" width="23.42578125" style="43" customWidth="1"/>
    <col min="11770" max="11771" width="0" style="43" hidden="1" customWidth="1"/>
    <col min="11772" max="11772" width="14.28515625" style="43" customWidth="1"/>
    <col min="11773" max="12021" width="9.140625" style="43"/>
    <col min="12022" max="12022" width="64" style="43" customWidth="1"/>
    <col min="12023" max="12023" width="6.5703125" style="43" customWidth="1"/>
    <col min="12024" max="12024" width="6.42578125" style="43" customWidth="1"/>
    <col min="12025" max="12025" width="23.42578125" style="43" customWidth="1"/>
    <col min="12026" max="12027" width="0" style="43" hidden="1" customWidth="1"/>
    <col min="12028" max="12028" width="14.28515625" style="43" customWidth="1"/>
    <col min="12029" max="12277" width="9.140625" style="43"/>
    <col min="12278" max="12278" width="64" style="43" customWidth="1"/>
    <col min="12279" max="12279" width="6.5703125" style="43" customWidth="1"/>
    <col min="12280" max="12280" width="6.42578125" style="43" customWidth="1"/>
    <col min="12281" max="12281" width="23.42578125" style="43" customWidth="1"/>
    <col min="12282" max="12283" width="0" style="43" hidden="1" customWidth="1"/>
    <col min="12284" max="12284" width="14.28515625" style="43" customWidth="1"/>
    <col min="12285" max="12533" width="9.140625" style="43"/>
    <col min="12534" max="12534" width="64" style="43" customWidth="1"/>
    <col min="12535" max="12535" width="6.5703125" style="43" customWidth="1"/>
    <col min="12536" max="12536" width="6.42578125" style="43" customWidth="1"/>
    <col min="12537" max="12537" width="23.42578125" style="43" customWidth="1"/>
    <col min="12538" max="12539" width="0" style="43" hidden="1" customWidth="1"/>
    <col min="12540" max="12540" width="14.28515625" style="43" customWidth="1"/>
    <col min="12541" max="12789" width="9.140625" style="43"/>
    <col min="12790" max="12790" width="64" style="43" customWidth="1"/>
    <col min="12791" max="12791" width="6.5703125" style="43" customWidth="1"/>
    <col min="12792" max="12792" width="6.42578125" style="43" customWidth="1"/>
    <col min="12793" max="12793" width="23.42578125" style="43" customWidth="1"/>
    <col min="12794" max="12795" width="0" style="43" hidden="1" customWidth="1"/>
    <col min="12796" max="12796" width="14.28515625" style="43" customWidth="1"/>
    <col min="12797" max="13045" width="9.140625" style="43"/>
    <col min="13046" max="13046" width="64" style="43" customWidth="1"/>
    <col min="13047" max="13047" width="6.5703125" style="43" customWidth="1"/>
    <col min="13048" max="13048" width="6.42578125" style="43" customWidth="1"/>
    <col min="13049" max="13049" width="23.42578125" style="43" customWidth="1"/>
    <col min="13050" max="13051" width="0" style="43" hidden="1" customWidth="1"/>
    <col min="13052" max="13052" width="14.28515625" style="43" customWidth="1"/>
    <col min="13053" max="13301" width="9.140625" style="43"/>
    <col min="13302" max="13302" width="64" style="43" customWidth="1"/>
    <col min="13303" max="13303" width="6.5703125" style="43" customWidth="1"/>
    <col min="13304" max="13304" width="6.42578125" style="43" customWidth="1"/>
    <col min="13305" max="13305" width="23.42578125" style="43" customWidth="1"/>
    <col min="13306" max="13307" width="0" style="43" hidden="1" customWidth="1"/>
    <col min="13308" max="13308" width="14.28515625" style="43" customWidth="1"/>
    <col min="13309" max="13557" width="9.140625" style="43"/>
    <col min="13558" max="13558" width="64" style="43" customWidth="1"/>
    <col min="13559" max="13559" width="6.5703125" style="43" customWidth="1"/>
    <col min="13560" max="13560" width="6.42578125" style="43" customWidth="1"/>
    <col min="13561" max="13561" width="23.42578125" style="43" customWidth="1"/>
    <col min="13562" max="13563" width="0" style="43" hidden="1" customWidth="1"/>
    <col min="13564" max="13564" width="14.28515625" style="43" customWidth="1"/>
    <col min="13565" max="13813" width="9.140625" style="43"/>
    <col min="13814" max="13814" width="64" style="43" customWidth="1"/>
    <col min="13815" max="13815" width="6.5703125" style="43" customWidth="1"/>
    <col min="13816" max="13816" width="6.42578125" style="43" customWidth="1"/>
    <col min="13817" max="13817" width="23.42578125" style="43" customWidth="1"/>
    <col min="13818" max="13819" width="0" style="43" hidden="1" customWidth="1"/>
    <col min="13820" max="13820" width="14.28515625" style="43" customWidth="1"/>
    <col min="13821" max="14069" width="9.140625" style="43"/>
    <col min="14070" max="14070" width="64" style="43" customWidth="1"/>
    <col min="14071" max="14071" width="6.5703125" style="43" customWidth="1"/>
    <col min="14072" max="14072" width="6.42578125" style="43" customWidth="1"/>
    <col min="14073" max="14073" width="23.42578125" style="43" customWidth="1"/>
    <col min="14074" max="14075" width="0" style="43" hidden="1" customWidth="1"/>
    <col min="14076" max="14076" width="14.28515625" style="43" customWidth="1"/>
    <col min="14077" max="14325" width="9.140625" style="43"/>
    <col min="14326" max="14326" width="64" style="43" customWidth="1"/>
    <col min="14327" max="14327" width="6.5703125" style="43" customWidth="1"/>
    <col min="14328" max="14328" width="6.42578125" style="43" customWidth="1"/>
    <col min="14329" max="14329" width="23.42578125" style="43" customWidth="1"/>
    <col min="14330" max="14331" width="0" style="43" hidden="1" customWidth="1"/>
    <col min="14332" max="14332" width="14.28515625" style="43" customWidth="1"/>
    <col min="14333" max="14581" width="9.140625" style="43"/>
    <col min="14582" max="14582" width="64" style="43" customWidth="1"/>
    <col min="14583" max="14583" width="6.5703125" style="43" customWidth="1"/>
    <col min="14584" max="14584" width="6.42578125" style="43" customWidth="1"/>
    <col min="14585" max="14585" width="23.42578125" style="43" customWidth="1"/>
    <col min="14586" max="14587" width="0" style="43" hidden="1" customWidth="1"/>
    <col min="14588" max="14588" width="14.28515625" style="43" customWidth="1"/>
    <col min="14589" max="14837" width="9.140625" style="43"/>
    <col min="14838" max="14838" width="64" style="43" customWidth="1"/>
    <col min="14839" max="14839" width="6.5703125" style="43" customWidth="1"/>
    <col min="14840" max="14840" width="6.42578125" style="43" customWidth="1"/>
    <col min="14841" max="14841" width="23.42578125" style="43" customWidth="1"/>
    <col min="14842" max="14843" width="0" style="43" hidden="1" customWidth="1"/>
    <col min="14844" max="14844" width="14.28515625" style="43" customWidth="1"/>
    <col min="14845" max="15093" width="9.140625" style="43"/>
    <col min="15094" max="15094" width="64" style="43" customWidth="1"/>
    <col min="15095" max="15095" width="6.5703125" style="43" customWidth="1"/>
    <col min="15096" max="15096" width="6.42578125" style="43" customWidth="1"/>
    <col min="15097" max="15097" width="23.42578125" style="43" customWidth="1"/>
    <col min="15098" max="15099" width="0" style="43" hidden="1" customWidth="1"/>
    <col min="15100" max="15100" width="14.28515625" style="43" customWidth="1"/>
    <col min="15101" max="15349" width="9.140625" style="43"/>
    <col min="15350" max="15350" width="64" style="43" customWidth="1"/>
    <col min="15351" max="15351" width="6.5703125" style="43" customWidth="1"/>
    <col min="15352" max="15352" width="6.42578125" style="43" customWidth="1"/>
    <col min="15353" max="15353" width="23.42578125" style="43" customWidth="1"/>
    <col min="15354" max="15355" width="0" style="43" hidden="1" customWidth="1"/>
    <col min="15356" max="15356" width="14.28515625" style="43" customWidth="1"/>
    <col min="15357" max="15605" width="9.140625" style="43"/>
    <col min="15606" max="15606" width="64" style="43" customWidth="1"/>
    <col min="15607" max="15607" width="6.5703125" style="43" customWidth="1"/>
    <col min="15608" max="15608" width="6.42578125" style="43" customWidth="1"/>
    <col min="15609" max="15609" width="23.42578125" style="43" customWidth="1"/>
    <col min="15610" max="15611" width="0" style="43" hidden="1" customWidth="1"/>
    <col min="15612" max="15612" width="14.28515625" style="43" customWidth="1"/>
    <col min="15613" max="15861" width="9.140625" style="43"/>
    <col min="15862" max="15862" width="64" style="43" customWidth="1"/>
    <col min="15863" max="15863" width="6.5703125" style="43" customWidth="1"/>
    <col min="15864" max="15864" width="6.42578125" style="43" customWidth="1"/>
    <col min="15865" max="15865" width="23.42578125" style="43" customWidth="1"/>
    <col min="15866" max="15867" width="0" style="43" hidden="1" customWidth="1"/>
    <col min="15868" max="15868" width="14.28515625" style="43" customWidth="1"/>
    <col min="15869" max="16117" width="9.140625" style="43"/>
    <col min="16118" max="16118" width="64" style="43" customWidth="1"/>
    <col min="16119" max="16119" width="6.5703125" style="43" customWidth="1"/>
    <col min="16120" max="16120" width="6.42578125" style="43" customWidth="1"/>
    <col min="16121" max="16121" width="23.42578125" style="43" customWidth="1"/>
    <col min="16122" max="16123" width="0" style="43" hidden="1" customWidth="1"/>
    <col min="16124" max="16124" width="14.28515625" style="43" customWidth="1"/>
    <col min="16125" max="16384" width="9.140625" style="43"/>
  </cols>
  <sheetData>
    <row r="1" spans="1:9" s="93" customFormat="1" ht="15" customHeight="1">
      <c r="A1" s="99"/>
      <c r="D1" s="94" t="s">
        <v>450</v>
      </c>
    </row>
    <row r="2" spans="1:9" s="93" customFormat="1" ht="15" customHeight="1">
      <c r="A2" s="99"/>
      <c r="D2" s="101" t="s">
        <v>439</v>
      </c>
      <c r="E2" s="101"/>
    </row>
    <row r="3" spans="1:9" s="93" customFormat="1" ht="33.75" customHeight="1">
      <c r="A3" s="99"/>
      <c r="D3" s="101" t="s">
        <v>440</v>
      </c>
      <c r="E3" s="101"/>
    </row>
    <row r="4" spans="1:9" s="93" customFormat="1" ht="15" customHeight="1">
      <c r="A4" s="99"/>
      <c r="D4" s="101" t="s">
        <v>455</v>
      </c>
      <c r="E4" s="101"/>
    </row>
    <row r="5" spans="1:9" s="93" customFormat="1">
      <c r="C5" s="95"/>
      <c r="D5" s="96"/>
      <c r="E5" s="96"/>
      <c r="G5" s="96"/>
      <c r="H5" s="96"/>
    </row>
    <row r="6" spans="1:9" ht="19.5" customHeight="1">
      <c r="A6" s="111" t="s">
        <v>442</v>
      </c>
      <c r="B6" s="111"/>
      <c r="C6" s="111"/>
      <c r="D6" s="111"/>
      <c r="E6" s="111"/>
      <c r="G6" s="44"/>
    </row>
    <row r="7" spans="1:9" ht="18.75" customHeight="1">
      <c r="A7" s="102" t="s">
        <v>451</v>
      </c>
      <c r="B7" s="102"/>
      <c r="C7" s="102"/>
      <c r="D7" s="102"/>
      <c r="E7" s="102"/>
      <c r="G7" s="44"/>
    </row>
    <row r="8" spans="1:9" ht="16.5" customHeight="1">
      <c r="A8" s="45"/>
      <c r="B8" s="44"/>
      <c r="C8" s="46"/>
      <c r="D8" s="46"/>
      <c r="E8" s="46"/>
      <c r="G8" s="44"/>
    </row>
    <row r="9" spans="1:9" ht="60" customHeight="1">
      <c r="A9" s="67" t="s">
        <v>307</v>
      </c>
      <c r="B9" s="67" t="s">
        <v>308</v>
      </c>
      <c r="C9" s="67" t="s">
        <v>309</v>
      </c>
      <c r="D9" s="66" t="s">
        <v>344</v>
      </c>
      <c r="E9" s="75" t="s">
        <v>350</v>
      </c>
    </row>
    <row r="10" spans="1:9" ht="12.75" customHeight="1">
      <c r="A10" s="100">
        <v>1</v>
      </c>
      <c r="B10" s="100">
        <v>2</v>
      </c>
      <c r="C10" s="67">
        <v>3</v>
      </c>
      <c r="D10" s="66" t="s">
        <v>2</v>
      </c>
      <c r="E10" s="75" t="s">
        <v>349</v>
      </c>
    </row>
    <row r="11" spans="1:9">
      <c r="A11" s="10" t="s">
        <v>310</v>
      </c>
      <c r="B11" s="11" t="s">
        <v>311</v>
      </c>
      <c r="C11" s="12" t="s">
        <v>312</v>
      </c>
      <c r="D11" s="13">
        <f>D12+D13+D14+D15+D16</f>
        <v>65269029.270000003</v>
      </c>
      <c r="E11" s="13">
        <f>E12+E13+E14+E15+E16</f>
        <v>63887834.849999994</v>
      </c>
    </row>
    <row r="12" spans="1:9" ht="30">
      <c r="A12" s="14" t="s">
        <v>313</v>
      </c>
      <c r="B12" s="15" t="s">
        <v>311</v>
      </c>
      <c r="C12" s="16" t="s">
        <v>314</v>
      </c>
      <c r="D12" s="17">
        <v>2690611.42</v>
      </c>
      <c r="E12" s="17">
        <v>2690611.42</v>
      </c>
    </row>
    <row r="13" spans="1:9" ht="45">
      <c r="A13" s="14" t="s">
        <v>315</v>
      </c>
      <c r="B13" s="15" t="s">
        <v>311</v>
      </c>
      <c r="C13" s="16" t="s">
        <v>316</v>
      </c>
      <c r="D13" s="17">
        <v>3906</v>
      </c>
      <c r="E13" s="17">
        <v>3906</v>
      </c>
      <c r="G13" s="112"/>
      <c r="H13" s="112"/>
      <c r="I13" s="112"/>
    </row>
    <row r="14" spans="1:9" ht="43.5" customHeight="1">
      <c r="A14" s="18" t="s">
        <v>317</v>
      </c>
      <c r="B14" s="15" t="s">
        <v>311</v>
      </c>
      <c r="C14" s="16" t="s">
        <v>318</v>
      </c>
      <c r="D14" s="17">
        <v>42059599.130000003</v>
      </c>
      <c r="E14" s="17">
        <v>40946416.979999997</v>
      </c>
    </row>
    <row r="15" spans="1:9">
      <c r="A15" s="19" t="s">
        <v>319</v>
      </c>
      <c r="B15" s="15" t="s">
        <v>311</v>
      </c>
      <c r="C15" s="16" t="s">
        <v>320</v>
      </c>
      <c r="D15" s="17">
        <v>20000</v>
      </c>
      <c r="E15" s="17">
        <v>0</v>
      </c>
    </row>
    <row r="16" spans="1:9">
      <c r="A16" s="14" t="s">
        <v>321</v>
      </c>
      <c r="B16" s="15" t="s">
        <v>311</v>
      </c>
      <c r="C16" s="16" t="s">
        <v>322</v>
      </c>
      <c r="D16" s="17">
        <v>20494912.719999999</v>
      </c>
      <c r="E16" s="17">
        <v>20246900.449999999</v>
      </c>
    </row>
    <row r="17" spans="1:5">
      <c r="A17" s="20" t="s">
        <v>323</v>
      </c>
      <c r="B17" s="11" t="s">
        <v>314</v>
      </c>
      <c r="C17" s="12" t="s">
        <v>312</v>
      </c>
      <c r="D17" s="13">
        <f>D18</f>
        <v>1249700</v>
      </c>
      <c r="E17" s="13">
        <f>E18</f>
        <v>1249700</v>
      </c>
    </row>
    <row r="18" spans="1:5">
      <c r="A18" s="14" t="s">
        <v>324</v>
      </c>
      <c r="B18" s="15" t="s">
        <v>314</v>
      </c>
      <c r="C18" s="16" t="s">
        <v>316</v>
      </c>
      <c r="D18" s="17">
        <v>1249700</v>
      </c>
      <c r="E18" s="17">
        <v>1249700</v>
      </c>
    </row>
    <row r="19" spans="1:5" ht="31.5" customHeight="1">
      <c r="A19" s="20" t="s">
        <v>325</v>
      </c>
      <c r="B19" s="11" t="s">
        <v>316</v>
      </c>
      <c r="C19" s="12" t="s">
        <v>312</v>
      </c>
      <c r="D19" s="13">
        <v>942500</v>
      </c>
      <c r="E19" s="13">
        <v>918351.05</v>
      </c>
    </row>
    <row r="20" spans="1:5" ht="15" customHeight="1">
      <c r="A20" s="14" t="s">
        <v>347</v>
      </c>
      <c r="B20" s="15" t="s">
        <v>316</v>
      </c>
      <c r="C20" s="16" t="s">
        <v>329</v>
      </c>
      <c r="D20" s="17">
        <v>156000</v>
      </c>
      <c r="E20" s="17">
        <v>156000</v>
      </c>
    </row>
    <row r="21" spans="1:5" ht="30">
      <c r="A21" s="14" t="s">
        <v>348</v>
      </c>
      <c r="B21" s="15" t="s">
        <v>316</v>
      </c>
      <c r="C21" s="16" t="s">
        <v>326</v>
      </c>
      <c r="D21" s="17">
        <v>786500</v>
      </c>
      <c r="E21" s="17">
        <v>762351.05</v>
      </c>
    </row>
    <row r="22" spans="1:5">
      <c r="A22" s="10" t="s">
        <v>327</v>
      </c>
      <c r="B22" s="11" t="s">
        <v>318</v>
      </c>
      <c r="C22" s="12" t="s">
        <v>312</v>
      </c>
      <c r="D22" s="13">
        <f>D23+D24</f>
        <v>223796574.75</v>
      </c>
      <c r="E22" s="13">
        <f>E23+E24</f>
        <v>134663813.59</v>
      </c>
    </row>
    <row r="23" spans="1:5">
      <c r="A23" s="21" t="s">
        <v>328</v>
      </c>
      <c r="B23" s="15" t="s">
        <v>318</v>
      </c>
      <c r="C23" s="16" t="s">
        <v>329</v>
      </c>
      <c r="D23" s="17">
        <v>222814074.75</v>
      </c>
      <c r="E23" s="17">
        <v>133681313.59</v>
      </c>
    </row>
    <row r="24" spans="1:5">
      <c r="A24" s="19" t="s">
        <v>330</v>
      </c>
      <c r="B24" s="15" t="s">
        <v>318</v>
      </c>
      <c r="C24" s="16" t="s">
        <v>331</v>
      </c>
      <c r="D24" s="17">
        <v>982500</v>
      </c>
      <c r="E24" s="17">
        <v>982500</v>
      </c>
    </row>
    <row r="25" spans="1:5">
      <c r="A25" s="22" t="s">
        <v>332</v>
      </c>
      <c r="B25" s="23" t="s">
        <v>333</v>
      </c>
      <c r="C25" s="23" t="s">
        <v>312</v>
      </c>
      <c r="D25" s="24">
        <f>D26+D27</f>
        <v>17667767.260000002</v>
      </c>
      <c r="E25" s="24">
        <f>E26+E27</f>
        <v>15196447.16</v>
      </c>
    </row>
    <row r="26" spans="1:5">
      <c r="A26" s="25" t="s">
        <v>334</v>
      </c>
      <c r="B26" s="26" t="s">
        <v>333</v>
      </c>
      <c r="C26" s="26" t="s">
        <v>311</v>
      </c>
      <c r="D26" s="27">
        <v>453374.71</v>
      </c>
      <c r="E26" s="27">
        <v>338320.96</v>
      </c>
    </row>
    <row r="27" spans="1:5">
      <c r="A27" s="19" t="s">
        <v>335</v>
      </c>
      <c r="B27" s="26" t="s">
        <v>333</v>
      </c>
      <c r="C27" s="26" t="s">
        <v>316</v>
      </c>
      <c r="D27" s="27">
        <v>17214392.550000001</v>
      </c>
      <c r="E27" s="27">
        <v>14858126.199999999</v>
      </c>
    </row>
    <row r="28" spans="1:5" ht="16.5" customHeight="1">
      <c r="A28" s="28" t="s">
        <v>444</v>
      </c>
      <c r="B28" s="23" t="s">
        <v>336</v>
      </c>
      <c r="C28" s="23" t="s">
        <v>312</v>
      </c>
      <c r="D28" s="24">
        <v>44631404.710000001</v>
      </c>
      <c r="E28" s="24">
        <v>39055778.960000001</v>
      </c>
    </row>
    <row r="29" spans="1:5">
      <c r="A29" s="19" t="s">
        <v>337</v>
      </c>
      <c r="B29" s="26" t="s">
        <v>336</v>
      </c>
      <c r="C29" s="26" t="s">
        <v>311</v>
      </c>
      <c r="D29" s="27">
        <v>44631404.710000001</v>
      </c>
      <c r="E29" s="27">
        <v>39055778.960000001</v>
      </c>
    </row>
    <row r="30" spans="1:5">
      <c r="A30" s="22" t="s">
        <v>338</v>
      </c>
      <c r="B30" s="23" t="s">
        <v>326</v>
      </c>
      <c r="C30" s="23" t="s">
        <v>312</v>
      </c>
      <c r="D30" s="24">
        <v>451128</v>
      </c>
      <c r="E30" s="24">
        <v>451128</v>
      </c>
    </row>
    <row r="31" spans="1:5">
      <c r="A31" s="19" t="s">
        <v>339</v>
      </c>
      <c r="B31" s="26" t="s">
        <v>326</v>
      </c>
      <c r="C31" s="26" t="s">
        <v>311</v>
      </c>
      <c r="D31" s="27">
        <v>451128</v>
      </c>
      <c r="E31" s="27">
        <v>451128</v>
      </c>
    </row>
    <row r="32" spans="1:5">
      <c r="A32" s="28" t="s">
        <v>345</v>
      </c>
      <c r="B32" s="23" t="s">
        <v>320</v>
      </c>
      <c r="C32" s="23" t="s">
        <v>312</v>
      </c>
      <c r="D32" s="24">
        <f>SUM(D33)</f>
        <v>1194600</v>
      </c>
      <c r="E32" s="24">
        <f>SUM(E33)</f>
        <v>1194600</v>
      </c>
    </row>
    <row r="33" spans="1:5">
      <c r="A33" s="19" t="s">
        <v>346</v>
      </c>
      <c r="B33" s="26" t="s">
        <v>320</v>
      </c>
      <c r="C33" s="26" t="s">
        <v>314</v>
      </c>
      <c r="D33" s="27">
        <v>1194600</v>
      </c>
      <c r="E33" s="27">
        <v>1194600</v>
      </c>
    </row>
    <row r="34" spans="1:5" ht="30" customHeight="1">
      <c r="A34" s="28" t="s">
        <v>340</v>
      </c>
      <c r="B34" s="23" t="s">
        <v>322</v>
      </c>
      <c r="C34" s="23" t="s">
        <v>312</v>
      </c>
      <c r="D34" s="24">
        <f>D35</f>
        <v>5000</v>
      </c>
      <c r="E34" s="24">
        <f>E35</f>
        <v>0</v>
      </c>
    </row>
    <row r="35" spans="1:5" ht="15.75" customHeight="1">
      <c r="A35" s="19" t="s">
        <v>445</v>
      </c>
      <c r="B35" s="26" t="s">
        <v>322</v>
      </c>
      <c r="C35" s="26" t="s">
        <v>311</v>
      </c>
      <c r="D35" s="27">
        <v>5000</v>
      </c>
      <c r="E35" s="27">
        <v>0</v>
      </c>
    </row>
    <row r="36" spans="1:5" ht="46.5" customHeight="1">
      <c r="A36" s="28" t="s">
        <v>454</v>
      </c>
      <c r="B36" s="23" t="s">
        <v>341</v>
      </c>
      <c r="C36" s="23" t="s">
        <v>312</v>
      </c>
      <c r="D36" s="24">
        <v>1891826.48</v>
      </c>
      <c r="E36" s="24">
        <v>1891826.48</v>
      </c>
    </row>
    <row r="37" spans="1:5" ht="18" customHeight="1">
      <c r="A37" s="19" t="s">
        <v>342</v>
      </c>
      <c r="B37" s="26" t="s">
        <v>341</v>
      </c>
      <c r="C37" s="26" t="s">
        <v>316</v>
      </c>
      <c r="D37" s="27">
        <v>1891826.48</v>
      </c>
      <c r="E37" s="27">
        <v>1891826.48</v>
      </c>
    </row>
    <row r="38" spans="1:5">
      <c r="A38" s="29" t="s">
        <v>343</v>
      </c>
      <c r="B38" s="12"/>
      <c r="C38" s="12"/>
      <c r="D38" s="13">
        <f>D11+D17+D19+D22+D25+D28+D30+D34+D36+D32</f>
        <v>357099530.46999997</v>
      </c>
      <c r="E38" s="13">
        <f>E11+E17+E19+E22+E25+E28+E30+E34+E36+E32</f>
        <v>258509480.09</v>
      </c>
    </row>
    <row r="40" spans="1:5">
      <c r="D40" s="47"/>
    </row>
  </sheetData>
  <mergeCells count="6">
    <mergeCell ref="A6:E6"/>
    <mergeCell ref="G13:I13"/>
    <mergeCell ref="D2:E2"/>
    <mergeCell ref="D3:E3"/>
    <mergeCell ref="D4:E4"/>
    <mergeCell ref="A7:E7"/>
  </mergeCells>
  <pageMargins left="0.59055118110236227" right="0" top="0" bottom="0" header="0.51181102362204722" footer="0.51181102362204722"/>
  <pageSetup paperSize="9" scale="57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tabSelected="1" zoomScaleNormal="100" zoomScaleSheetLayoutView="100" workbookViewId="0">
      <selection activeCell="E8" sqref="E8"/>
    </sheetView>
  </sheetViews>
  <sheetFormatPr defaultRowHeight="15"/>
  <cols>
    <col min="1" max="1" width="54.42578125" style="4" customWidth="1"/>
    <col min="2" max="2" width="27.28515625" style="4" customWidth="1"/>
    <col min="3" max="4" width="19.85546875" style="4" customWidth="1"/>
    <col min="5" max="16384" width="9.140625" style="4"/>
  </cols>
  <sheetData>
    <row r="1" spans="1:8" s="93" customFormat="1" ht="15" customHeight="1">
      <c r="A1" s="99"/>
      <c r="B1" s="99"/>
      <c r="C1" s="98" t="s">
        <v>452</v>
      </c>
    </row>
    <row r="2" spans="1:8" s="93" customFormat="1" ht="32.25" customHeight="1">
      <c r="A2" s="99"/>
      <c r="B2" s="99"/>
      <c r="C2" s="101" t="s">
        <v>439</v>
      </c>
      <c r="D2" s="101"/>
    </row>
    <row r="3" spans="1:8" s="93" customFormat="1" ht="48" customHeight="1">
      <c r="A3" s="99"/>
      <c r="B3" s="99"/>
      <c r="C3" s="101" t="s">
        <v>440</v>
      </c>
      <c r="D3" s="101"/>
    </row>
    <row r="4" spans="1:8" s="93" customFormat="1" ht="15" customHeight="1">
      <c r="A4" s="99"/>
      <c r="B4" s="99"/>
      <c r="C4" s="101" t="s">
        <v>455</v>
      </c>
      <c r="D4" s="101"/>
    </row>
    <row r="5" spans="1:8" s="93" customFormat="1">
      <c r="C5" s="95"/>
      <c r="D5" s="96"/>
      <c r="E5" s="95"/>
      <c r="G5" s="96"/>
      <c r="H5" s="96"/>
    </row>
    <row r="6" spans="1:8" ht="19.5" customHeight="1">
      <c r="A6" s="116" t="s">
        <v>443</v>
      </c>
      <c r="B6" s="116"/>
      <c r="C6" s="116"/>
      <c r="D6" s="116"/>
    </row>
    <row r="7" spans="1:8" ht="31.5" customHeight="1">
      <c r="A7" s="115" t="s">
        <v>453</v>
      </c>
      <c r="B7" s="115"/>
      <c r="C7" s="115"/>
      <c r="D7" s="115"/>
    </row>
    <row r="8" spans="1:8" ht="19.5" customHeight="1">
      <c r="A8" s="48"/>
      <c r="B8" s="48"/>
      <c r="C8" s="48"/>
      <c r="D8" s="48"/>
    </row>
    <row r="9" spans="1:8" ht="13.5" customHeight="1">
      <c r="A9" s="113" t="s">
        <v>0</v>
      </c>
      <c r="B9" s="113" t="s">
        <v>267</v>
      </c>
      <c r="C9" s="113" t="s">
        <v>1</v>
      </c>
      <c r="D9" s="113" t="s">
        <v>350</v>
      </c>
    </row>
    <row r="10" spans="1:8" ht="12" customHeight="1">
      <c r="A10" s="114"/>
      <c r="B10" s="114"/>
      <c r="C10" s="114"/>
      <c r="D10" s="114"/>
    </row>
    <row r="11" spans="1:8" ht="12" customHeight="1">
      <c r="A11" s="114"/>
      <c r="B11" s="114"/>
      <c r="C11" s="114"/>
      <c r="D11" s="114"/>
    </row>
    <row r="12" spans="1:8" ht="11.25" customHeight="1">
      <c r="A12" s="114"/>
      <c r="B12" s="114"/>
      <c r="C12" s="114"/>
      <c r="D12" s="114"/>
    </row>
    <row r="13" spans="1:8" ht="10.5" customHeight="1">
      <c r="A13" s="114"/>
      <c r="B13" s="114"/>
      <c r="C13" s="114"/>
      <c r="D13" s="114"/>
    </row>
    <row r="14" spans="1:8" ht="12" customHeight="1">
      <c r="A14" s="5">
        <v>1</v>
      </c>
      <c r="B14" s="30">
        <v>2</v>
      </c>
      <c r="C14" s="31" t="s">
        <v>302</v>
      </c>
      <c r="D14" s="31" t="s">
        <v>2</v>
      </c>
    </row>
    <row r="15" spans="1:8" ht="18" customHeight="1">
      <c r="A15" s="37" t="s">
        <v>268</v>
      </c>
      <c r="B15" s="54" t="s">
        <v>4</v>
      </c>
      <c r="C15" s="33">
        <v>36454480.259999998</v>
      </c>
      <c r="D15" s="33">
        <v>6014062.1100000003</v>
      </c>
    </row>
    <row r="16" spans="1:8" ht="12" customHeight="1">
      <c r="A16" s="55" t="s">
        <v>5</v>
      </c>
      <c r="B16" s="56"/>
      <c r="C16" s="57"/>
      <c r="D16" s="57"/>
    </row>
    <row r="17" spans="1:4" ht="18" customHeight="1">
      <c r="A17" s="58" t="s">
        <v>269</v>
      </c>
      <c r="B17" s="56" t="s">
        <v>4</v>
      </c>
      <c r="C17" s="59">
        <v>505460.68</v>
      </c>
      <c r="D17" s="59" t="s">
        <v>6</v>
      </c>
    </row>
    <row r="18" spans="1:4" ht="12" customHeight="1">
      <c r="A18" s="60" t="s">
        <v>270</v>
      </c>
      <c r="B18" s="56"/>
      <c r="C18" s="57"/>
      <c r="D18" s="57"/>
    </row>
    <row r="19" spans="1:4" ht="30">
      <c r="A19" s="34" t="s">
        <v>271</v>
      </c>
      <c r="B19" s="56" t="s">
        <v>272</v>
      </c>
      <c r="C19" s="59">
        <v>505460.68</v>
      </c>
      <c r="D19" s="59" t="s">
        <v>6</v>
      </c>
    </row>
    <row r="20" spans="1:4" ht="30">
      <c r="A20" s="34" t="s">
        <v>273</v>
      </c>
      <c r="B20" s="56" t="s">
        <v>274</v>
      </c>
      <c r="C20" s="59">
        <v>505460.68</v>
      </c>
      <c r="D20" s="59" t="s">
        <v>6</v>
      </c>
    </row>
    <row r="21" spans="1:4" ht="30">
      <c r="A21" s="34" t="s">
        <v>275</v>
      </c>
      <c r="B21" s="56" t="s">
        <v>276</v>
      </c>
      <c r="C21" s="59">
        <v>505460.68</v>
      </c>
      <c r="D21" s="59" t="s">
        <v>6</v>
      </c>
    </row>
    <row r="22" spans="1:4" ht="14.1" customHeight="1">
      <c r="A22" s="61" t="s">
        <v>277</v>
      </c>
      <c r="B22" s="56" t="s">
        <v>4</v>
      </c>
      <c r="C22" s="59" t="s">
        <v>6</v>
      </c>
      <c r="D22" s="59" t="s">
        <v>6</v>
      </c>
    </row>
    <row r="23" spans="1:4" ht="12.95" customHeight="1">
      <c r="A23" s="62" t="s">
        <v>270</v>
      </c>
      <c r="B23" s="56"/>
      <c r="C23" s="57"/>
      <c r="D23" s="57"/>
    </row>
    <row r="24" spans="1:4" ht="14.1" customHeight="1">
      <c r="A24" s="63" t="s">
        <v>278</v>
      </c>
      <c r="B24" s="56"/>
      <c r="C24" s="59">
        <v>35949019.579999998</v>
      </c>
      <c r="D24" s="59">
        <v>6014062.1100000003</v>
      </c>
    </row>
    <row r="25" spans="1:4" ht="30">
      <c r="A25" s="64" t="s">
        <v>279</v>
      </c>
      <c r="B25" s="56" t="s">
        <v>280</v>
      </c>
      <c r="C25" s="59">
        <v>35949019.579999998</v>
      </c>
      <c r="D25" s="59">
        <v>6014062.1100000003</v>
      </c>
    </row>
    <row r="26" spans="1:4" ht="14.1" customHeight="1">
      <c r="A26" s="61" t="s">
        <v>281</v>
      </c>
      <c r="B26" s="56"/>
      <c r="C26" s="59" t="s">
        <v>6</v>
      </c>
      <c r="D26" s="59" t="s">
        <v>6</v>
      </c>
    </row>
    <row r="27" spans="1:4">
      <c r="A27" s="34" t="s">
        <v>282</v>
      </c>
      <c r="B27" s="56" t="s">
        <v>283</v>
      </c>
      <c r="C27" s="59">
        <v>-321150510.88999999</v>
      </c>
      <c r="D27" s="59">
        <v>-257233848.06999999</v>
      </c>
    </row>
    <row r="28" spans="1:4">
      <c r="A28" s="34" t="s">
        <v>284</v>
      </c>
      <c r="B28" s="56" t="s">
        <v>285</v>
      </c>
      <c r="C28" s="59">
        <v>-321150510.88999999</v>
      </c>
      <c r="D28" s="59">
        <v>-257233848.06999999</v>
      </c>
    </row>
    <row r="29" spans="1:4">
      <c r="A29" s="34" t="s">
        <v>286</v>
      </c>
      <c r="B29" s="56" t="s">
        <v>287</v>
      </c>
      <c r="C29" s="59">
        <v>-321150510.88999999</v>
      </c>
      <c r="D29" s="59">
        <v>-257233848.06999999</v>
      </c>
    </row>
    <row r="30" spans="1:4" ht="30">
      <c r="A30" s="34" t="s">
        <v>288</v>
      </c>
      <c r="B30" s="56" t="s">
        <v>289</v>
      </c>
      <c r="C30" s="59">
        <v>-321150510.88999999</v>
      </c>
      <c r="D30" s="59">
        <v>-257233848.06999999</v>
      </c>
    </row>
    <row r="31" spans="1:4" ht="30">
      <c r="A31" s="34" t="s">
        <v>290</v>
      </c>
      <c r="B31" s="56" t="s">
        <v>291</v>
      </c>
      <c r="C31" s="59">
        <v>-321150510.88999999</v>
      </c>
      <c r="D31" s="59">
        <v>-257233848.06999999</v>
      </c>
    </row>
    <row r="32" spans="1:4" ht="14.1" customHeight="1">
      <c r="A32" s="61" t="s">
        <v>292</v>
      </c>
      <c r="B32" s="56"/>
      <c r="C32" s="59" t="s">
        <v>6</v>
      </c>
      <c r="D32" s="59" t="s">
        <v>6</v>
      </c>
    </row>
    <row r="33" spans="1:4">
      <c r="A33" s="34" t="s">
        <v>293</v>
      </c>
      <c r="B33" s="65" t="s">
        <v>294</v>
      </c>
      <c r="C33" s="59">
        <v>357099530.47000003</v>
      </c>
      <c r="D33" s="59">
        <v>263247910.18000001</v>
      </c>
    </row>
    <row r="34" spans="1:4">
      <c r="A34" s="34" t="s">
        <v>295</v>
      </c>
      <c r="B34" s="65" t="s">
        <v>285</v>
      </c>
      <c r="C34" s="59">
        <v>357099530.47000003</v>
      </c>
      <c r="D34" s="59">
        <v>263247910.18000001</v>
      </c>
    </row>
    <row r="35" spans="1:4">
      <c r="A35" s="34" t="s">
        <v>296</v>
      </c>
      <c r="B35" s="65" t="s">
        <v>297</v>
      </c>
      <c r="C35" s="59">
        <v>357099530.47000003</v>
      </c>
      <c r="D35" s="59">
        <v>263247910.18000001</v>
      </c>
    </row>
    <row r="36" spans="1:4" ht="30">
      <c r="A36" s="34" t="s">
        <v>298</v>
      </c>
      <c r="B36" s="65" t="s">
        <v>299</v>
      </c>
      <c r="C36" s="59">
        <v>357099530.47000003</v>
      </c>
      <c r="D36" s="59">
        <v>263247910.18000001</v>
      </c>
    </row>
    <row r="37" spans="1:4" ht="30">
      <c r="A37" s="34" t="s">
        <v>300</v>
      </c>
      <c r="B37" s="65" t="s">
        <v>301</v>
      </c>
      <c r="C37" s="59">
        <v>357099530.47000003</v>
      </c>
      <c r="D37" s="59">
        <v>263247910.18000001</v>
      </c>
    </row>
    <row r="38" spans="1:4" ht="10.5" customHeight="1">
      <c r="A38" s="50"/>
      <c r="B38" s="51"/>
      <c r="C38" s="52"/>
      <c r="D38" s="53"/>
    </row>
  </sheetData>
  <mergeCells count="9">
    <mergeCell ref="C2:D2"/>
    <mergeCell ref="C3:D3"/>
    <mergeCell ref="C4:D4"/>
    <mergeCell ref="A9:A13"/>
    <mergeCell ref="B9:B13"/>
    <mergeCell ref="C9:C13"/>
    <mergeCell ref="D9:D13"/>
    <mergeCell ref="A7:D7"/>
    <mergeCell ref="A6:D6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720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B17D27F-C063-430E-AA5D-443B784F5C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2 доходы</vt:lpstr>
      <vt:lpstr>прил 3 расх</vt:lpstr>
      <vt:lpstr>прил4 расходы рз пр</vt:lpstr>
      <vt:lpstr>прил 5 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DESKTOP-S2OD16J\User20</dc:creator>
  <cp:lastModifiedBy>Штайнгильберг ОВ</cp:lastModifiedBy>
  <cp:lastPrinted>2026-05-27T08:43:09Z</cp:lastPrinted>
  <dcterms:created xsi:type="dcterms:W3CDTF">2026-03-02T05:56:46Z</dcterms:created>
  <dcterms:modified xsi:type="dcterms:W3CDTF">2026-05-29T06:48:13Z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34017_19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